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5" yWindow="-45" windowWidth="9315" windowHeight="11640"/>
  </bookViews>
  <sheets>
    <sheet name="Итого" sheetId="32" r:id="rId1"/>
  </sheets>
  <calcPr calcId="124519"/>
</workbook>
</file>

<file path=xl/calcChain.xml><?xml version="1.0" encoding="utf-8"?>
<calcChain xmlns="http://schemas.openxmlformats.org/spreadsheetml/2006/main">
  <c r="AA382" i="32"/>
  <c r="AA381" s="1"/>
  <c r="AA377"/>
  <c r="AA373"/>
  <c r="AA368"/>
  <c r="AA364"/>
  <c r="AA360"/>
  <c r="AA355"/>
  <c r="AA351"/>
  <c r="AA347"/>
  <c r="AA343"/>
  <c r="AA338"/>
  <c r="AA334"/>
  <c r="AA330"/>
  <c r="AA329" s="1"/>
  <c r="AA325"/>
  <c r="AA324" s="1"/>
  <c r="AA320"/>
  <c r="AA319" s="1"/>
  <c r="AA315"/>
  <c r="AA311"/>
  <c r="AA307"/>
  <c r="AA303"/>
  <c r="AA299"/>
  <c r="AA295"/>
  <c r="AA290"/>
  <c r="AA286"/>
  <c r="AA282"/>
  <c r="AA278"/>
  <c r="AA274"/>
  <c r="AA270"/>
  <c r="AA266"/>
  <c r="AA261"/>
  <c r="AA260" s="1"/>
  <c r="AA256"/>
  <c r="AA252"/>
  <c r="AA248"/>
  <c r="AA243"/>
  <c r="AA239"/>
  <c r="AA235"/>
  <c r="AA231"/>
  <c r="AA227"/>
  <c r="AA223"/>
  <c r="AA210"/>
  <c r="AA209" s="1"/>
  <c r="AA205"/>
  <c r="AA201"/>
  <c r="AA197"/>
  <c r="AA193"/>
  <c r="AA189"/>
  <c r="AA184"/>
  <c r="AA180"/>
  <c r="AA176"/>
  <c r="AA175" s="1"/>
  <c r="AA171"/>
  <c r="AA167"/>
  <c r="AA163"/>
  <c r="AA158"/>
  <c r="AA154"/>
  <c r="AA150"/>
  <c r="AA146"/>
  <c r="AA145"/>
  <c r="AA141"/>
  <c r="AA140"/>
  <c r="AA136"/>
  <c r="AA132"/>
  <c r="AA128"/>
  <c r="AA124"/>
  <c r="AA120"/>
  <c r="AA116"/>
  <c r="AA112"/>
  <c r="AA108"/>
  <c r="AA104"/>
  <c r="AA95"/>
  <c r="AA91"/>
  <c r="AA87"/>
  <c r="AA83"/>
  <c r="AA79"/>
  <c r="AA75"/>
  <c r="AA71"/>
  <c r="AA67"/>
  <c r="AA63"/>
  <c r="AA59"/>
  <c r="AA55"/>
  <c r="AA51"/>
  <c r="AA47"/>
  <c r="AA43"/>
  <c r="AA42" s="1"/>
  <c r="AA38"/>
  <c r="AA34"/>
  <c r="AA30"/>
  <c r="AA26"/>
  <c r="AA22"/>
  <c r="AA17"/>
  <c r="AA13"/>
  <c r="AA9"/>
  <c r="AA8" s="1"/>
  <c r="Y382"/>
  <c r="Y381" s="1"/>
  <c r="Y377"/>
  <c r="Y373"/>
  <c r="Y372"/>
  <c r="Y368"/>
  <c r="Y364"/>
  <c r="Y360"/>
  <c r="Y359"/>
  <c r="Y355"/>
  <c r="Y351"/>
  <c r="Y347"/>
  <c r="Y343"/>
  <c r="Y342" s="1"/>
  <c r="Y338"/>
  <c r="Y334"/>
  <c r="Y330"/>
  <c r="Y325"/>
  <c r="Y324" s="1"/>
  <c r="Y320"/>
  <c r="Y319" s="1"/>
  <c r="Y315"/>
  <c r="Y311"/>
  <c r="Y307"/>
  <c r="Y303"/>
  <c r="Y299"/>
  <c r="Y295"/>
  <c r="Y294"/>
  <c r="Y290"/>
  <c r="Y286"/>
  <c r="Y282"/>
  <c r="Y278"/>
  <c r="Y274"/>
  <c r="Y270"/>
  <c r="Y266"/>
  <c r="Y265"/>
  <c r="Y261"/>
  <c r="Y260"/>
  <c r="Y256"/>
  <c r="Y252"/>
  <c r="Y248"/>
  <c r="Y247"/>
  <c r="Y243"/>
  <c r="Y239"/>
  <c r="Y235"/>
  <c r="Y231"/>
  <c r="Y227"/>
  <c r="Y223"/>
  <c r="Y222" s="1"/>
  <c r="Y214"/>
  <c r="Y210"/>
  <c r="Y209" s="1"/>
  <c r="Y205"/>
  <c r="Y201"/>
  <c r="Y197"/>
  <c r="Y193"/>
  <c r="Y189"/>
  <c r="Y184"/>
  <c r="Y180"/>
  <c r="Y176"/>
  <c r="Y175" s="1"/>
  <c r="Y171"/>
  <c r="Y167"/>
  <c r="Y163"/>
  <c r="Y158"/>
  <c r="Y154"/>
  <c r="Y150"/>
  <c r="Y146"/>
  <c r="Y141"/>
  <c r="Y140" s="1"/>
  <c r="Y136"/>
  <c r="Y132"/>
  <c r="Y128"/>
  <c r="Y124"/>
  <c r="Y120"/>
  <c r="Y116"/>
  <c r="Y112"/>
  <c r="Y108"/>
  <c r="Y104"/>
  <c r="Y99"/>
  <c r="Y95"/>
  <c r="Y91"/>
  <c r="Y87"/>
  <c r="Y83"/>
  <c r="Y79"/>
  <c r="Y75"/>
  <c r="Y71"/>
  <c r="Y67"/>
  <c r="Y63"/>
  <c r="Y59"/>
  <c r="Y55"/>
  <c r="Y51"/>
  <c r="Y47"/>
  <c r="Y43"/>
  <c r="Y42" s="1"/>
  <c r="Y38"/>
  <c r="Y34"/>
  <c r="Y30"/>
  <c r="Y26"/>
  <c r="Y22"/>
  <c r="Y17"/>
  <c r="Y13"/>
  <c r="Y9"/>
  <c r="Y8" s="1"/>
  <c r="X382"/>
  <c r="X381"/>
  <c r="X377"/>
  <c r="X373"/>
  <c r="X372" s="1"/>
  <c r="X368"/>
  <c r="X364"/>
  <c r="X360"/>
  <c r="X355"/>
  <c r="X351"/>
  <c r="X347"/>
  <c r="X343"/>
  <c r="X342"/>
  <c r="X338"/>
  <c r="X334"/>
  <c r="X330"/>
  <c r="X329"/>
  <c r="X325"/>
  <c r="X324"/>
  <c r="X320"/>
  <c r="X319"/>
  <c r="X315"/>
  <c r="X311"/>
  <c r="X307"/>
  <c r="X303"/>
  <c r="X299"/>
  <c r="X295"/>
  <c r="X294" s="1"/>
  <c r="X290"/>
  <c r="X286"/>
  <c r="X282"/>
  <c r="X278"/>
  <c r="X274"/>
  <c r="X270"/>
  <c r="X266"/>
  <c r="X261"/>
  <c r="X260" s="1"/>
  <c r="X256"/>
  <c r="X252"/>
  <c r="X248"/>
  <c r="X243"/>
  <c r="X239"/>
  <c r="X235"/>
  <c r="X231"/>
  <c r="X227"/>
  <c r="X223"/>
  <c r="X222"/>
  <c r="X210"/>
  <c r="X205"/>
  <c r="X201"/>
  <c r="X197"/>
  <c r="X193"/>
  <c r="X189"/>
  <c r="X188" s="1"/>
  <c r="X184"/>
  <c r="X180"/>
  <c r="X176"/>
  <c r="X171"/>
  <c r="X167"/>
  <c r="X163"/>
  <c r="X162" s="1"/>
  <c r="X158"/>
  <c r="X154"/>
  <c r="X150"/>
  <c r="X146"/>
  <c r="X145" s="1"/>
  <c r="X141"/>
  <c r="X140" s="1"/>
  <c r="X136"/>
  <c r="X132"/>
  <c r="X128"/>
  <c r="X124"/>
  <c r="X120"/>
  <c r="X116"/>
  <c r="X112"/>
  <c r="X108"/>
  <c r="X104"/>
  <c r="X99"/>
  <c r="X95"/>
  <c r="X91"/>
  <c r="X87"/>
  <c r="X83"/>
  <c r="X79"/>
  <c r="X75"/>
  <c r="X71"/>
  <c r="X67"/>
  <c r="X63"/>
  <c r="X59"/>
  <c r="X55"/>
  <c r="X51"/>
  <c r="X47"/>
  <c r="X43"/>
  <c r="X38"/>
  <c r="X34"/>
  <c r="X30"/>
  <c r="X26"/>
  <c r="X22"/>
  <c r="X21" s="1"/>
  <c r="X17"/>
  <c r="X13"/>
  <c r="X9"/>
  <c r="W382"/>
  <c r="W381" s="1"/>
  <c r="W377"/>
  <c r="W373"/>
  <c r="W372" s="1"/>
  <c r="W368"/>
  <c r="W364"/>
  <c r="W360"/>
  <c r="W355"/>
  <c r="W351"/>
  <c r="W347"/>
  <c r="W343"/>
  <c r="W338"/>
  <c r="W334"/>
  <c r="W330"/>
  <c r="W329" s="1"/>
  <c r="W325"/>
  <c r="W324" s="1"/>
  <c r="W320"/>
  <c r="W319" s="1"/>
  <c r="W315"/>
  <c r="W311"/>
  <c r="W307"/>
  <c r="W303"/>
  <c r="W299"/>
  <c r="W295"/>
  <c r="W294" s="1"/>
  <c r="W290"/>
  <c r="W286"/>
  <c r="W282"/>
  <c r="W278"/>
  <c r="W274"/>
  <c r="W270"/>
  <c r="W266"/>
  <c r="W261"/>
  <c r="W260" s="1"/>
  <c r="W256"/>
  <c r="W252"/>
  <c r="W248"/>
  <c r="W243"/>
  <c r="W239"/>
  <c r="W235"/>
  <c r="W231"/>
  <c r="W227"/>
  <c r="W223"/>
  <c r="W210"/>
  <c r="W209" s="1"/>
  <c r="W205"/>
  <c r="W201"/>
  <c r="W197"/>
  <c r="W193"/>
  <c r="W189"/>
  <c r="W184"/>
  <c r="W180"/>
  <c r="W176"/>
  <c r="W175" s="1"/>
  <c r="W171"/>
  <c r="W167"/>
  <c r="W163"/>
  <c r="W158"/>
  <c r="W154"/>
  <c r="W150"/>
  <c r="W146"/>
  <c r="W141"/>
  <c r="W140" s="1"/>
  <c r="W136"/>
  <c r="W132"/>
  <c r="W128"/>
  <c r="W124"/>
  <c r="W120"/>
  <c r="W116"/>
  <c r="W112"/>
  <c r="W108"/>
  <c r="W104"/>
  <c r="W99"/>
  <c r="W95"/>
  <c r="W91"/>
  <c r="W87"/>
  <c r="W83"/>
  <c r="W79"/>
  <c r="W75"/>
  <c r="W71"/>
  <c r="W67"/>
  <c r="W63"/>
  <c r="W59"/>
  <c r="W55"/>
  <c r="W51"/>
  <c r="W47"/>
  <c r="W43"/>
  <c r="W42" s="1"/>
  <c r="W38"/>
  <c r="W34"/>
  <c r="W30"/>
  <c r="W26"/>
  <c r="W22"/>
  <c r="W17"/>
  <c r="W13"/>
  <c r="W9"/>
  <c r="W8" s="1"/>
  <c r="V382"/>
  <c r="V381"/>
  <c r="V377"/>
  <c r="V373"/>
  <c r="V372" s="1"/>
  <c r="V368"/>
  <c r="V364"/>
  <c r="V360"/>
  <c r="V355"/>
  <c r="V351"/>
  <c r="V347"/>
  <c r="V343"/>
  <c r="V342"/>
  <c r="V338"/>
  <c r="V334"/>
  <c r="V330"/>
  <c r="V329"/>
  <c r="V325"/>
  <c r="V324"/>
  <c r="V320"/>
  <c r="V319"/>
  <c r="V315"/>
  <c r="V311"/>
  <c r="V307"/>
  <c r="V303"/>
  <c r="V299"/>
  <c r="V295"/>
  <c r="V294" s="1"/>
  <c r="V290"/>
  <c r="V286"/>
  <c r="V282"/>
  <c r="V278"/>
  <c r="V274"/>
  <c r="V270"/>
  <c r="V266"/>
  <c r="V261"/>
  <c r="V260" s="1"/>
  <c r="V256"/>
  <c r="V252"/>
  <c r="V248"/>
  <c r="V243"/>
  <c r="V239"/>
  <c r="V235"/>
  <c r="V231"/>
  <c r="V227"/>
  <c r="V223"/>
  <c r="V222"/>
  <c r="V214"/>
  <c r="V210"/>
  <c r="V205"/>
  <c r="V201"/>
  <c r="V197"/>
  <c r="V193"/>
  <c r="V189"/>
  <c r="V184"/>
  <c r="V180"/>
  <c r="V176"/>
  <c r="V175" s="1"/>
  <c r="V171"/>
  <c r="V167"/>
  <c r="V163"/>
  <c r="V158"/>
  <c r="V154"/>
  <c r="V150"/>
  <c r="V146"/>
  <c r="V145"/>
  <c r="V141"/>
  <c r="V140"/>
  <c r="V136"/>
  <c r="V132"/>
  <c r="V128"/>
  <c r="V124"/>
  <c r="V120"/>
  <c r="V116"/>
  <c r="V112"/>
  <c r="V108"/>
  <c r="V104"/>
  <c r="V99"/>
  <c r="V95"/>
  <c r="V91"/>
  <c r="V87"/>
  <c r="V83"/>
  <c r="V79"/>
  <c r="V75"/>
  <c r="V71"/>
  <c r="V67"/>
  <c r="V63"/>
  <c r="V59"/>
  <c r="V55"/>
  <c r="V51"/>
  <c r="V47"/>
  <c r="V43"/>
  <c r="V42" s="1"/>
  <c r="V38"/>
  <c r="V34"/>
  <c r="V30"/>
  <c r="V26"/>
  <c r="V22"/>
  <c r="V17"/>
  <c r="V13"/>
  <c r="V9"/>
  <c r="V8" s="1"/>
  <c r="U382"/>
  <c r="U381" s="1"/>
  <c r="U377"/>
  <c r="U373"/>
  <c r="U372"/>
  <c r="U368"/>
  <c r="U364"/>
  <c r="U360"/>
  <c r="U359"/>
  <c r="U355"/>
  <c r="U351"/>
  <c r="U347"/>
  <c r="U343"/>
  <c r="U342" s="1"/>
  <c r="U338"/>
  <c r="U334"/>
  <c r="U330"/>
  <c r="U325"/>
  <c r="U324" s="1"/>
  <c r="U320"/>
  <c r="U319" s="1"/>
  <c r="U315"/>
  <c r="U311"/>
  <c r="U307"/>
  <c r="U303"/>
  <c r="U299"/>
  <c r="U295"/>
  <c r="U294"/>
  <c r="U290"/>
  <c r="U286"/>
  <c r="U282"/>
  <c r="U278"/>
  <c r="U274"/>
  <c r="U270"/>
  <c r="U266"/>
  <c r="U265"/>
  <c r="U261"/>
  <c r="U260"/>
  <c r="U256"/>
  <c r="U252"/>
  <c r="U248"/>
  <c r="U247"/>
  <c r="U243"/>
  <c r="U239"/>
  <c r="U235"/>
  <c r="U231"/>
  <c r="U227"/>
  <c r="U223"/>
  <c r="U222" s="1"/>
  <c r="U210"/>
  <c r="U209"/>
  <c r="U205"/>
  <c r="U201"/>
  <c r="U197"/>
  <c r="U193"/>
  <c r="U189"/>
  <c r="U184"/>
  <c r="U180"/>
  <c r="U176"/>
  <c r="U175" s="1"/>
  <c r="U171"/>
  <c r="U167"/>
  <c r="U163"/>
  <c r="U158"/>
  <c r="U154"/>
  <c r="U150"/>
  <c r="U146"/>
  <c r="U141"/>
  <c r="U140" s="1"/>
  <c r="U136"/>
  <c r="U132"/>
  <c r="U128"/>
  <c r="U124"/>
  <c r="U120"/>
  <c r="U116"/>
  <c r="U112"/>
  <c r="U108"/>
  <c r="U104"/>
  <c r="U95"/>
  <c r="U91"/>
  <c r="U87"/>
  <c r="U83"/>
  <c r="U79"/>
  <c r="U75"/>
  <c r="U71"/>
  <c r="U67"/>
  <c r="U63"/>
  <c r="U59"/>
  <c r="U55"/>
  <c r="U51"/>
  <c r="U47"/>
  <c r="U43"/>
  <c r="U42" s="1"/>
  <c r="U38"/>
  <c r="U34"/>
  <c r="U30"/>
  <c r="U26"/>
  <c r="U22"/>
  <c r="U17"/>
  <c r="U13"/>
  <c r="U9"/>
  <c r="U8" s="1"/>
  <c r="T382"/>
  <c r="T381"/>
  <c r="T377"/>
  <c r="T373"/>
  <c r="T372" s="1"/>
  <c r="T368"/>
  <c r="T364"/>
  <c r="T360"/>
  <c r="T355"/>
  <c r="T351"/>
  <c r="T347"/>
  <c r="T343"/>
  <c r="T342"/>
  <c r="T338"/>
  <c r="T334"/>
  <c r="T330"/>
  <c r="T329"/>
  <c r="T325"/>
  <c r="T324" s="1"/>
  <c r="T320"/>
  <c r="T319"/>
  <c r="T315"/>
  <c r="T311"/>
  <c r="T307"/>
  <c r="T303"/>
  <c r="T299"/>
  <c r="T295"/>
  <c r="T294" s="1"/>
  <c r="T290"/>
  <c r="T286"/>
  <c r="T282"/>
  <c r="T278"/>
  <c r="T274"/>
  <c r="T270"/>
  <c r="T266"/>
  <c r="T261"/>
  <c r="T260" s="1"/>
  <c r="T256"/>
  <c r="T252"/>
  <c r="T248"/>
  <c r="T243"/>
  <c r="T239"/>
  <c r="T235"/>
  <c r="T231"/>
  <c r="T227"/>
  <c r="T223"/>
  <c r="T222"/>
  <c r="T210"/>
  <c r="T209" s="1"/>
  <c r="T205"/>
  <c r="T201"/>
  <c r="T197"/>
  <c r="T193"/>
  <c r="T189"/>
  <c r="T188" s="1"/>
  <c r="T184"/>
  <c r="T180"/>
  <c r="T176"/>
  <c r="T171"/>
  <c r="T167"/>
  <c r="T163"/>
  <c r="T162" s="1"/>
  <c r="T158"/>
  <c r="T154"/>
  <c r="T150"/>
  <c r="T146"/>
  <c r="T145" s="1"/>
  <c r="T141"/>
  <c r="T140" s="1"/>
  <c r="T136"/>
  <c r="T132"/>
  <c r="T128"/>
  <c r="T124"/>
  <c r="T120"/>
  <c r="T116"/>
  <c r="T112"/>
  <c r="T108"/>
  <c r="T104"/>
  <c r="T95"/>
  <c r="T91"/>
  <c r="T87"/>
  <c r="T83"/>
  <c r="T79"/>
  <c r="T75"/>
  <c r="T71"/>
  <c r="T67"/>
  <c r="T63"/>
  <c r="T59"/>
  <c r="T55"/>
  <c r="T51"/>
  <c r="T47"/>
  <c r="T43"/>
  <c r="T38"/>
  <c r="T34"/>
  <c r="T30"/>
  <c r="T26"/>
  <c r="T22"/>
  <c r="T21" s="1"/>
  <c r="T17"/>
  <c r="T13"/>
  <c r="T9"/>
  <c r="S382"/>
  <c r="S381" s="1"/>
  <c r="S377"/>
  <c r="S373"/>
  <c r="S372" s="1"/>
  <c r="S368"/>
  <c r="S364"/>
  <c r="S360"/>
  <c r="S355"/>
  <c r="S351"/>
  <c r="S347"/>
  <c r="S343"/>
  <c r="S338"/>
  <c r="S334"/>
  <c r="S330"/>
  <c r="S329" s="1"/>
  <c r="S325"/>
  <c r="S324" s="1"/>
  <c r="S320"/>
  <c r="S319" s="1"/>
  <c r="S315"/>
  <c r="S311"/>
  <c r="S307"/>
  <c r="S303"/>
  <c r="S299"/>
  <c r="S295"/>
  <c r="S294" s="1"/>
  <c r="S290"/>
  <c r="S286"/>
  <c r="S282"/>
  <c r="S278"/>
  <c r="S274"/>
  <c r="S270"/>
  <c r="S266"/>
  <c r="S261"/>
  <c r="S260" s="1"/>
  <c r="S256"/>
  <c r="S252"/>
  <c r="S248"/>
  <c r="S243"/>
  <c r="S239"/>
  <c r="S235"/>
  <c r="S231"/>
  <c r="S227"/>
  <c r="S223"/>
  <c r="S214"/>
  <c r="S210"/>
  <c r="S209"/>
  <c r="S205"/>
  <c r="S201"/>
  <c r="S197"/>
  <c r="S193"/>
  <c r="S189"/>
  <c r="S184"/>
  <c r="S180"/>
  <c r="S176"/>
  <c r="S175" s="1"/>
  <c r="S171"/>
  <c r="S167"/>
  <c r="S163"/>
  <c r="S158"/>
  <c r="S154"/>
  <c r="S150"/>
  <c r="S146"/>
  <c r="S141"/>
  <c r="S140" s="1"/>
  <c r="S136"/>
  <c r="S132"/>
  <c r="S128"/>
  <c r="S124"/>
  <c r="S120"/>
  <c r="S116"/>
  <c r="S112"/>
  <c r="S108"/>
  <c r="S104"/>
  <c r="S99"/>
  <c r="S95"/>
  <c r="S91"/>
  <c r="S87"/>
  <c r="S83"/>
  <c r="S79"/>
  <c r="S75"/>
  <c r="S71"/>
  <c r="S67"/>
  <c r="S63"/>
  <c r="S59"/>
  <c r="S55"/>
  <c r="S51"/>
  <c r="S47"/>
  <c r="S43"/>
  <c r="S42" s="1"/>
  <c r="S38"/>
  <c r="S34"/>
  <c r="S30"/>
  <c r="S26"/>
  <c r="S22"/>
  <c r="S17"/>
  <c r="S13"/>
  <c r="S9"/>
  <c r="S8" s="1"/>
  <c r="R382"/>
  <c r="R381"/>
  <c r="R377"/>
  <c r="R373"/>
  <c r="R372" s="1"/>
  <c r="R368"/>
  <c r="R364"/>
  <c r="R360"/>
  <c r="R355"/>
  <c r="R351"/>
  <c r="R347"/>
  <c r="R343"/>
  <c r="R342"/>
  <c r="R338"/>
  <c r="R334"/>
  <c r="R330"/>
  <c r="R329"/>
  <c r="R325"/>
  <c r="R324" s="1"/>
  <c r="R320"/>
  <c r="R319"/>
  <c r="R315"/>
  <c r="R311"/>
  <c r="R307"/>
  <c r="R303"/>
  <c r="R299"/>
  <c r="R295"/>
  <c r="R294" s="1"/>
  <c r="R290"/>
  <c r="R286"/>
  <c r="R282"/>
  <c r="R278"/>
  <c r="R274"/>
  <c r="R270"/>
  <c r="R266"/>
  <c r="R261"/>
  <c r="R260" s="1"/>
  <c r="R256"/>
  <c r="R252"/>
  <c r="R248"/>
  <c r="R243"/>
  <c r="R239"/>
  <c r="R235"/>
  <c r="R231"/>
  <c r="R227"/>
  <c r="R223"/>
  <c r="R222"/>
  <c r="R210"/>
  <c r="R205"/>
  <c r="R201"/>
  <c r="R197"/>
  <c r="R193"/>
  <c r="R189"/>
  <c r="R188" s="1"/>
  <c r="R184"/>
  <c r="R180"/>
  <c r="R176"/>
  <c r="R171"/>
  <c r="R167"/>
  <c r="R163"/>
  <c r="R162" s="1"/>
  <c r="R158"/>
  <c r="R154"/>
  <c r="R150"/>
  <c r="R146"/>
  <c r="R145" s="1"/>
  <c r="R141"/>
  <c r="R140" s="1"/>
  <c r="R136"/>
  <c r="R132"/>
  <c r="R128"/>
  <c r="R124"/>
  <c r="R120"/>
  <c r="R116"/>
  <c r="R112"/>
  <c r="R108"/>
  <c r="R104"/>
  <c r="R95"/>
  <c r="R91"/>
  <c r="R87"/>
  <c r="R83"/>
  <c r="R79"/>
  <c r="R75"/>
  <c r="R71"/>
  <c r="R67"/>
  <c r="R63"/>
  <c r="R59"/>
  <c r="R55"/>
  <c r="R51"/>
  <c r="R47"/>
  <c r="R43"/>
  <c r="R38"/>
  <c r="R34"/>
  <c r="R30"/>
  <c r="R26"/>
  <c r="R22"/>
  <c r="R21" s="1"/>
  <c r="R17"/>
  <c r="R13"/>
  <c r="R9"/>
  <c r="Q382"/>
  <c r="Q381" s="1"/>
  <c r="Q377"/>
  <c r="Q373"/>
  <c r="Q372" s="1"/>
  <c r="Q368"/>
  <c r="Q364"/>
  <c r="Q360"/>
  <c r="Q355"/>
  <c r="Q351"/>
  <c r="Q347"/>
  <c r="Q343"/>
  <c r="Q338"/>
  <c r="Q334"/>
  <c r="Q330"/>
  <c r="Q329" s="1"/>
  <c r="Q325"/>
  <c r="Q324" s="1"/>
  <c r="Q320"/>
  <c r="Q319" s="1"/>
  <c r="Q315"/>
  <c r="Q311"/>
  <c r="Q307"/>
  <c r="Q303"/>
  <c r="Q299"/>
  <c r="Q295"/>
  <c r="Q294" s="1"/>
  <c r="Q290"/>
  <c r="Q286"/>
  <c r="Q282"/>
  <c r="Q278"/>
  <c r="Q274"/>
  <c r="Q270"/>
  <c r="Q266"/>
  <c r="Q261"/>
  <c r="Q260" s="1"/>
  <c r="Q256"/>
  <c r="Q252"/>
  <c r="Q248"/>
  <c r="Q243"/>
  <c r="Q239"/>
  <c r="Q235"/>
  <c r="Q231"/>
  <c r="Q227"/>
  <c r="Q223"/>
  <c r="Q210"/>
  <c r="Q209" s="1"/>
  <c r="Q205"/>
  <c r="Q201"/>
  <c r="Q197"/>
  <c r="Q193"/>
  <c r="Q189"/>
  <c r="Q184"/>
  <c r="Q180"/>
  <c r="Q176"/>
  <c r="Q175" s="1"/>
  <c r="Q171"/>
  <c r="Q167"/>
  <c r="Q163"/>
  <c r="Q162" s="1"/>
  <c r="Q158"/>
  <c r="Q154"/>
  <c r="Q150"/>
  <c r="Q146"/>
  <c r="Q141"/>
  <c r="Q140" s="1"/>
  <c r="Q136"/>
  <c r="Q132"/>
  <c r="Q128"/>
  <c r="Q124"/>
  <c r="Q120"/>
  <c r="Q116"/>
  <c r="Q112"/>
  <c r="Q108"/>
  <c r="Q104"/>
  <c r="Q95"/>
  <c r="Q91"/>
  <c r="Q87"/>
  <c r="Q83"/>
  <c r="Q79"/>
  <c r="Q75"/>
  <c r="Q71"/>
  <c r="Q67"/>
  <c r="Q63"/>
  <c r="Q59"/>
  <c r="Q55"/>
  <c r="Q51"/>
  <c r="Q47"/>
  <c r="Q43"/>
  <c r="Q38"/>
  <c r="Q34"/>
  <c r="Q30"/>
  <c r="Q26"/>
  <c r="Q22"/>
  <c r="Q17"/>
  <c r="Q13"/>
  <c r="Q9"/>
  <c r="Q8" s="1"/>
  <c r="P382"/>
  <c r="P381"/>
  <c r="P377"/>
  <c r="P373"/>
  <c r="P372" s="1"/>
  <c r="P368"/>
  <c r="P364"/>
  <c r="P360"/>
  <c r="P355"/>
  <c r="P351"/>
  <c r="P347"/>
  <c r="P343"/>
  <c r="P342"/>
  <c r="P338"/>
  <c r="P334"/>
  <c r="P330"/>
  <c r="P329"/>
  <c r="P325"/>
  <c r="P324" s="1"/>
  <c r="P320"/>
  <c r="P319"/>
  <c r="P315"/>
  <c r="P311"/>
  <c r="P307"/>
  <c r="P303"/>
  <c r="P299"/>
  <c r="P295"/>
  <c r="P294" s="1"/>
  <c r="P290"/>
  <c r="P286"/>
  <c r="P282"/>
  <c r="P278"/>
  <c r="P274"/>
  <c r="P270"/>
  <c r="P266"/>
  <c r="P261"/>
  <c r="P260" s="1"/>
  <c r="P256"/>
  <c r="P252"/>
  <c r="P248"/>
  <c r="P243"/>
  <c r="P239"/>
  <c r="P235"/>
  <c r="P231"/>
  <c r="P227"/>
  <c r="P223"/>
  <c r="P222"/>
  <c r="P214"/>
  <c r="P210"/>
  <c r="P205"/>
  <c r="P201"/>
  <c r="P197"/>
  <c r="P193"/>
  <c r="P189"/>
  <c r="P184"/>
  <c r="P180"/>
  <c r="P176"/>
  <c r="P175" s="1"/>
  <c r="P171"/>
  <c r="P167"/>
  <c r="P163"/>
  <c r="P158"/>
  <c r="P154"/>
  <c r="P150"/>
  <c r="P146"/>
  <c r="P145"/>
  <c r="P141"/>
  <c r="P140"/>
  <c r="P136"/>
  <c r="P132"/>
  <c r="P128"/>
  <c r="P124"/>
  <c r="P120"/>
  <c r="P116"/>
  <c r="P112"/>
  <c r="P108"/>
  <c r="P104"/>
  <c r="P99"/>
  <c r="P95"/>
  <c r="P91"/>
  <c r="P87"/>
  <c r="P83"/>
  <c r="P79"/>
  <c r="P75"/>
  <c r="P71"/>
  <c r="P67"/>
  <c r="P63"/>
  <c r="P59"/>
  <c r="P55"/>
  <c r="P51"/>
  <c r="P47"/>
  <c r="P43"/>
  <c r="P42" s="1"/>
  <c r="P38"/>
  <c r="P34"/>
  <c r="P30"/>
  <c r="P26"/>
  <c r="P22"/>
  <c r="P17"/>
  <c r="P13"/>
  <c r="P9"/>
  <c r="P8" s="1"/>
  <c r="O382"/>
  <c r="O381" s="1"/>
  <c r="O377"/>
  <c r="O373"/>
  <c r="O372"/>
  <c r="O368"/>
  <c r="O364"/>
  <c r="O360"/>
  <c r="O359"/>
  <c r="O355"/>
  <c r="O351"/>
  <c r="O347"/>
  <c r="O343"/>
  <c r="O338"/>
  <c r="O334"/>
  <c r="O330"/>
  <c r="O325"/>
  <c r="O324" s="1"/>
  <c r="O320"/>
  <c r="O319" s="1"/>
  <c r="O315"/>
  <c r="O311"/>
  <c r="O307"/>
  <c r="O303"/>
  <c r="O299"/>
  <c r="O295"/>
  <c r="O294"/>
  <c r="O290"/>
  <c r="O286"/>
  <c r="O282"/>
  <c r="O278"/>
  <c r="O274"/>
  <c r="O270"/>
  <c r="O266"/>
  <c r="O265"/>
  <c r="O261"/>
  <c r="O260"/>
  <c r="O256"/>
  <c r="O252"/>
  <c r="O248"/>
  <c r="O247"/>
  <c r="O243"/>
  <c r="O239"/>
  <c r="O235"/>
  <c r="O231"/>
  <c r="O227"/>
  <c r="O223"/>
  <c r="O222" s="1"/>
  <c r="O210"/>
  <c r="O209"/>
  <c r="O205"/>
  <c r="O201"/>
  <c r="O197"/>
  <c r="O193"/>
  <c r="O189"/>
  <c r="O184"/>
  <c r="O180"/>
  <c r="O176"/>
  <c r="O175" s="1"/>
  <c r="O171"/>
  <c r="O167"/>
  <c r="O163"/>
  <c r="O158"/>
  <c r="O154"/>
  <c r="O150"/>
  <c r="O146"/>
  <c r="O141"/>
  <c r="O140" s="1"/>
  <c r="O136"/>
  <c r="O132"/>
  <c r="O128"/>
  <c r="O124"/>
  <c r="O120"/>
  <c r="O116"/>
  <c r="O112"/>
  <c r="O108"/>
  <c r="O104"/>
  <c r="O99"/>
  <c r="O95"/>
  <c r="O91"/>
  <c r="O87"/>
  <c r="O83"/>
  <c r="O79"/>
  <c r="O75"/>
  <c r="O71"/>
  <c r="O67"/>
  <c r="O63"/>
  <c r="O59"/>
  <c r="O55"/>
  <c r="O51"/>
  <c r="O47"/>
  <c r="O43"/>
  <c r="O38"/>
  <c r="O34"/>
  <c r="O30"/>
  <c r="O26"/>
  <c r="O22"/>
  <c r="O21"/>
  <c r="O17"/>
  <c r="O13"/>
  <c r="O9"/>
  <c r="N382"/>
  <c r="N381" s="1"/>
  <c r="N377"/>
  <c r="N373"/>
  <c r="N368"/>
  <c r="N364"/>
  <c r="N360"/>
  <c r="N355"/>
  <c r="N351"/>
  <c r="N347"/>
  <c r="N343"/>
  <c r="N338"/>
  <c r="N334"/>
  <c r="N330"/>
  <c r="N329" s="1"/>
  <c r="N325"/>
  <c r="N324" s="1"/>
  <c r="N320"/>
  <c r="N319" s="1"/>
  <c r="N315"/>
  <c r="N311"/>
  <c r="N307"/>
  <c r="N303"/>
  <c r="N299"/>
  <c r="N295"/>
  <c r="N290"/>
  <c r="N286"/>
  <c r="N282"/>
  <c r="N278"/>
  <c r="N274"/>
  <c r="N270"/>
  <c r="N266"/>
  <c r="N261"/>
  <c r="N260" s="1"/>
  <c r="N256"/>
  <c r="N252"/>
  <c r="N248"/>
  <c r="N243"/>
  <c r="N239"/>
  <c r="N235"/>
  <c r="N231"/>
  <c r="N227"/>
  <c r="N223"/>
  <c r="N210"/>
  <c r="N209" s="1"/>
  <c r="N205"/>
  <c r="N201"/>
  <c r="N197"/>
  <c r="N193"/>
  <c r="N189"/>
  <c r="N184"/>
  <c r="N180"/>
  <c r="N176"/>
  <c r="N175" s="1"/>
  <c r="N171"/>
  <c r="N167"/>
  <c r="N163"/>
  <c r="N158"/>
  <c r="N154"/>
  <c r="N150"/>
  <c r="N146"/>
  <c r="N141"/>
  <c r="N140" s="1"/>
  <c r="N136"/>
  <c r="N132"/>
  <c r="N128"/>
  <c r="N124"/>
  <c r="N120"/>
  <c r="N116"/>
  <c r="N112"/>
  <c r="N108"/>
  <c r="N104"/>
  <c r="N99"/>
  <c r="N95"/>
  <c r="N91"/>
  <c r="N87"/>
  <c r="N83"/>
  <c r="N79"/>
  <c r="N75"/>
  <c r="N71"/>
  <c r="N67"/>
  <c r="N63"/>
  <c r="N59"/>
  <c r="N55"/>
  <c r="N51"/>
  <c r="N47"/>
  <c r="N43"/>
  <c r="N42" s="1"/>
  <c r="N38"/>
  <c r="N34"/>
  <c r="N30"/>
  <c r="N26"/>
  <c r="N22"/>
  <c r="N17"/>
  <c r="N13"/>
  <c r="N9"/>
  <c r="N8" s="1"/>
  <c r="M382"/>
  <c r="M381" s="1"/>
  <c r="M377"/>
  <c r="M373"/>
  <c r="M372"/>
  <c r="M368"/>
  <c r="M364"/>
  <c r="M360"/>
  <c r="M359"/>
  <c r="M355"/>
  <c r="M351"/>
  <c r="M347"/>
  <c r="M343"/>
  <c r="M338"/>
  <c r="M334"/>
  <c r="M330"/>
  <c r="M325"/>
  <c r="M324" s="1"/>
  <c r="M320"/>
  <c r="M319" s="1"/>
  <c r="M315"/>
  <c r="M311"/>
  <c r="M307"/>
  <c r="M303"/>
  <c r="M299"/>
  <c r="M295"/>
  <c r="M294"/>
  <c r="M290"/>
  <c r="M286"/>
  <c r="M282"/>
  <c r="M278"/>
  <c r="M274"/>
  <c r="M270"/>
  <c r="M266"/>
  <c r="M265"/>
  <c r="M261"/>
  <c r="M260"/>
  <c r="M256"/>
  <c r="M252"/>
  <c r="M248"/>
  <c r="M247"/>
  <c r="M243"/>
  <c r="M239"/>
  <c r="M235"/>
  <c r="M231"/>
  <c r="M227"/>
  <c r="M223"/>
  <c r="M214"/>
  <c r="M210"/>
  <c r="M209" s="1"/>
  <c r="M205"/>
  <c r="M201"/>
  <c r="M197"/>
  <c r="M193"/>
  <c r="M189"/>
  <c r="M184"/>
  <c r="M180"/>
  <c r="M176"/>
  <c r="M175" s="1"/>
  <c r="M171"/>
  <c r="M167"/>
  <c r="M163"/>
  <c r="M158"/>
  <c r="M154"/>
  <c r="M150"/>
  <c r="M146"/>
  <c r="M141"/>
  <c r="M140" s="1"/>
  <c r="M136"/>
  <c r="M132"/>
  <c r="M128"/>
  <c r="M124"/>
  <c r="M120"/>
  <c r="M116"/>
  <c r="M112"/>
  <c r="M108"/>
  <c r="M104"/>
  <c r="M99"/>
  <c r="M95"/>
  <c r="M91"/>
  <c r="M87"/>
  <c r="M83"/>
  <c r="M79"/>
  <c r="M75"/>
  <c r="M71"/>
  <c r="M67"/>
  <c r="M63"/>
  <c r="M59"/>
  <c r="M55"/>
  <c r="M51"/>
  <c r="M47"/>
  <c r="M43"/>
  <c r="M42" s="1"/>
  <c r="M38"/>
  <c r="M34"/>
  <c r="M30"/>
  <c r="M26"/>
  <c r="M22"/>
  <c r="M17"/>
  <c r="M13"/>
  <c r="M9"/>
  <c r="M8" s="1"/>
  <c r="L382"/>
  <c r="L381"/>
  <c r="L377"/>
  <c r="L373"/>
  <c r="L372" s="1"/>
  <c r="L368"/>
  <c r="L364"/>
  <c r="L360"/>
  <c r="L355"/>
  <c r="L351"/>
  <c r="L347"/>
  <c r="L343"/>
  <c r="L342"/>
  <c r="L338"/>
  <c r="L334"/>
  <c r="L330"/>
  <c r="L329"/>
  <c r="L325"/>
  <c r="L324" s="1"/>
  <c r="L320"/>
  <c r="L319"/>
  <c r="L315"/>
  <c r="L311"/>
  <c r="L307"/>
  <c r="L303"/>
  <c r="L299"/>
  <c r="L295"/>
  <c r="L294" s="1"/>
  <c r="L290"/>
  <c r="L286"/>
  <c r="L282"/>
  <c r="L278"/>
  <c r="L274"/>
  <c r="L270"/>
  <c r="L266"/>
  <c r="L261"/>
  <c r="L260" s="1"/>
  <c r="L256"/>
  <c r="L252"/>
  <c r="L248"/>
  <c r="L243"/>
  <c r="L239"/>
  <c r="L235"/>
  <c r="L231"/>
  <c r="L227"/>
  <c r="L223"/>
  <c r="L222"/>
  <c r="L210"/>
  <c r="L209" s="1"/>
  <c r="L205"/>
  <c r="L201"/>
  <c r="L197"/>
  <c r="L193"/>
  <c r="L189"/>
  <c r="L188" s="1"/>
  <c r="L184"/>
  <c r="L180"/>
  <c r="L176"/>
  <c r="L171"/>
  <c r="L167"/>
  <c r="L163"/>
  <c r="L162" s="1"/>
  <c r="L158"/>
  <c r="L154"/>
  <c r="L150"/>
  <c r="L146"/>
  <c r="L145" s="1"/>
  <c r="L141"/>
  <c r="L140" s="1"/>
  <c r="L136"/>
  <c r="L132"/>
  <c r="L128"/>
  <c r="L124"/>
  <c r="L120"/>
  <c r="L116"/>
  <c r="L112"/>
  <c r="L108"/>
  <c r="L104"/>
  <c r="L99"/>
  <c r="L95"/>
  <c r="L91"/>
  <c r="L87"/>
  <c r="L83"/>
  <c r="L79"/>
  <c r="L75"/>
  <c r="L71"/>
  <c r="L67"/>
  <c r="L63"/>
  <c r="L59"/>
  <c r="L55"/>
  <c r="L51"/>
  <c r="L47"/>
  <c r="L43"/>
  <c r="L38"/>
  <c r="L34"/>
  <c r="L30"/>
  <c r="L26"/>
  <c r="L22"/>
  <c r="L21" s="1"/>
  <c r="L17"/>
  <c r="L13"/>
  <c r="L9"/>
  <c r="K382"/>
  <c r="K381" s="1"/>
  <c r="K377"/>
  <c r="K373"/>
  <c r="K372" s="1"/>
  <c r="K368"/>
  <c r="K364"/>
  <c r="K360"/>
  <c r="K355"/>
  <c r="K351"/>
  <c r="K347"/>
  <c r="K343"/>
  <c r="K338"/>
  <c r="K334"/>
  <c r="K330"/>
  <c r="K329" s="1"/>
  <c r="K325"/>
  <c r="K324" s="1"/>
  <c r="K320"/>
  <c r="K319" s="1"/>
  <c r="K315"/>
  <c r="K311"/>
  <c r="K307"/>
  <c r="K303"/>
  <c r="K299"/>
  <c r="K295"/>
  <c r="K294" s="1"/>
  <c r="K290"/>
  <c r="K286"/>
  <c r="K282"/>
  <c r="K278"/>
  <c r="K274"/>
  <c r="K270"/>
  <c r="K266"/>
  <c r="K261"/>
  <c r="K260" s="1"/>
  <c r="K256"/>
  <c r="K252"/>
  <c r="K248"/>
  <c r="K243"/>
  <c r="K239"/>
  <c r="K235"/>
  <c r="K231"/>
  <c r="K227"/>
  <c r="K223"/>
  <c r="K210"/>
  <c r="K209" s="1"/>
  <c r="K205"/>
  <c r="K201"/>
  <c r="K197"/>
  <c r="K193"/>
  <c r="K189"/>
  <c r="K184"/>
  <c r="K180"/>
  <c r="K176"/>
  <c r="K175" s="1"/>
  <c r="K171"/>
  <c r="K167"/>
  <c r="K163"/>
  <c r="K158"/>
  <c r="K154"/>
  <c r="K150"/>
  <c r="K146"/>
  <c r="K141"/>
  <c r="K140" s="1"/>
  <c r="K136"/>
  <c r="K132"/>
  <c r="K128"/>
  <c r="K124"/>
  <c r="K120"/>
  <c r="K116"/>
  <c r="K112"/>
  <c r="K108"/>
  <c r="K104"/>
  <c r="K99"/>
  <c r="K95"/>
  <c r="K91"/>
  <c r="K87"/>
  <c r="K83"/>
  <c r="K79"/>
  <c r="K75"/>
  <c r="K71"/>
  <c r="K67"/>
  <c r="K63"/>
  <c r="K59"/>
  <c r="K55"/>
  <c r="K51"/>
  <c r="K47"/>
  <c r="K43"/>
  <c r="K42" s="1"/>
  <c r="K38"/>
  <c r="K34"/>
  <c r="K30"/>
  <c r="K26"/>
  <c r="K22"/>
  <c r="K17"/>
  <c r="K13"/>
  <c r="K9"/>
  <c r="K8" s="1"/>
  <c r="J382"/>
  <c r="J381" s="1"/>
  <c r="J377"/>
  <c r="J373"/>
  <c r="J368"/>
  <c r="J364"/>
  <c r="J360"/>
  <c r="J359" s="1"/>
  <c r="J355"/>
  <c r="J351"/>
  <c r="J347"/>
  <c r="J343"/>
  <c r="J338"/>
  <c r="J334"/>
  <c r="J330"/>
  <c r="J329"/>
  <c r="J325"/>
  <c r="J324" s="1"/>
  <c r="J320"/>
  <c r="J319"/>
  <c r="J315"/>
  <c r="J311"/>
  <c r="J307"/>
  <c r="J303"/>
  <c r="J299"/>
  <c r="J295"/>
  <c r="J294" s="1"/>
  <c r="J290"/>
  <c r="J286"/>
  <c r="J282"/>
  <c r="J278"/>
  <c r="J274"/>
  <c r="J270"/>
  <c r="J266"/>
  <c r="J261"/>
  <c r="J260" s="1"/>
  <c r="J256"/>
  <c r="J252"/>
  <c r="J248"/>
  <c r="J243"/>
  <c r="J239"/>
  <c r="J235"/>
  <c r="J231"/>
  <c r="J227"/>
  <c r="J223"/>
  <c r="J222"/>
  <c r="J210"/>
  <c r="J205"/>
  <c r="J201"/>
  <c r="J197"/>
  <c r="J193"/>
  <c r="J189"/>
  <c r="J188" s="1"/>
  <c r="J184"/>
  <c r="J180"/>
  <c r="J176"/>
  <c r="J171"/>
  <c r="J167"/>
  <c r="J163"/>
  <c r="J162" s="1"/>
  <c r="J158"/>
  <c r="J154"/>
  <c r="J150"/>
  <c r="J146"/>
  <c r="J145" s="1"/>
  <c r="J141"/>
  <c r="J140" s="1"/>
  <c r="J136"/>
  <c r="J132"/>
  <c r="J128"/>
  <c r="J124"/>
  <c r="J120"/>
  <c r="J116"/>
  <c r="J112"/>
  <c r="J108"/>
  <c r="J104"/>
  <c r="J99"/>
  <c r="J95"/>
  <c r="J91"/>
  <c r="J87"/>
  <c r="J83"/>
  <c r="J79"/>
  <c r="J75"/>
  <c r="J71"/>
  <c r="J67"/>
  <c r="J63"/>
  <c r="J59"/>
  <c r="J55"/>
  <c r="J51"/>
  <c r="J47"/>
  <c r="J43"/>
  <c r="J38"/>
  <c r="J34"/>
  <c r="J30"/>
  <c r="J26"/>
  <c r="J22"/>
  <c r="J21" s="1"/>
  <c r="J17"/>
  <c r="J13"/>
  <c r="J9"/>
  <c r="I382"/>
  <c r="I381" s="1"/>
  <c r="I377"/>
  <c r="I373"/>
  <c r="I372" s="1"/>
  <c r="I368"/>
  <c r="I364"/>
  <c r="I360"/>
  <c r="I355"/>
  <c r="I351"/>
  <c r="I347"/>
  <c r="I343"/>
  <c r="I338"/>
  <c r="I334"/>
  <c r="I330"/>
  <c r="I329" s="1"/>
  <c r="I325"/>
  <c r="I324" s="1"/>
  <c r="I320"/>
  <c r="I319" s="1"/>
  <c r="I315"/>
  <c r="I311"/>
  <c r="I307"/>
  <c r="I303"/>
  <c r="I299"/>
  <c r="I295"/>
  <c r="I290"/>
  <c r="I286"/>
  <c r="I282"/>
  <c r="I278"/>
  <c r="I274"/>
  <c r="I270"/>
  <c r="I266"/>
  <c r="I265"/>
  <c r="I261"/>
  <c r="I260"/>
  <c r="I256"/>
  <c r="I252"/>
  <c r="I248"/>
  <c r="I247"/>
  <c r="I243"/>
  <c r="I239"/>
  <c r="I235"/>
  <c r="I231"/>
  <c r="I227"/>
  <c r="I223"/>
  <c r="I222" s="1"/>
  <c r="I210"/>
  <c r="I209"/>
  <c r="I205"/>
  <c r="I201"/>
  <c r="I197"/>
  <c r="I193"/>
  <c r="I189"/>
  <c r="I184"/>
  <c r="I180"/>
  <c r="I176"/>
  <c r="I175" s="1"/>
  <c r="I171"/>
  <c r="I167"/>
  <c r="I163"/>
  <c r="I158"/>
  <c r="I154"/>
  <c r="I150"/>
  <c r="I146"/>
  <c r="I141"/>
  <c r="I140" s="1"/>
  <c r="I136"/>
  <c r="I132"/>
  <c r="I128"/>
  <c r="I124"/>
  <c r="I120"/>
  <c r="I116"/>
  <c r="I112"/>
  <c r="I108"/>
  <c r="I104"/>
  <c r="I99"/>
  <c r="I95"/>
  <c r="I91"/>
  <c r="I87"/>
  <c r="I83"/>
  <c r="I79"/>
  <c r="I75"/>
  <c r="I71"/>
  <c r="I67"/>
  <c r="I63"/>
  <c r="I59"/>
  <c r="I55"/>
  <c r="I51"/>
  <c r="I47"/>
  <c r="I43"/>
  <c r="I38"/>
  <c r="I34"/>
  <c r="I30"/>
  <c r="I26"/>
  <c r="I22"/>
  <c r="I17"/>
  <c r="I13"/>
  <c r="I9"/>
  <c r="I8" s="1"/>
  <c r="H382"/>
  <c r="H381" s="1"/>
  <c r="H377"/>
  <c r="H373"/>
  <c r="H368"/>
  <c r="H364"/>
  <c r="H360"/>
  <c r="H359" s="1"/>
  <c r="H355"/>
  <c r="H351"/>
  <c r="H347"/>
  <c r="H343"/>
  <c r="H338"/>
  <c r="H334"/>
  <c r="H330"/>
  <c r="H325"/>
  <c r="H324" s="1"/>
  <c r="H320"/>
  <c r="H319" s="1"/>
  <c r="H315"/>
  <c r="H311"/>
  <c r="H307"/>
  <c r="H303"/>
  <c r="H299"/>
  <c r="H295"/>
  <c r="H290"/>
  <c r="H286"/>
  <c r="H282"/>
  <c r="H278"/>
  <c r="H274"/>
  <c r="H270"/>
  <c r="H266"/>
  <c r="H265" s="1"/>
  <c r="H261"/>
  <c r="H260" s="1"/>
  <c r="H256"/>
  <c r="H252"/>
  <c r="H248"/>
  <c r="H247" s="1"/>
  <c r="H243"/>
  <c r="H239"/>
  <c r="H235"/>
  <c r="H231"/>
  <c r="H227"/>
  <c r="H223"/>
  <c r="H210"/>
  <c r="H205"/>
  <c r="H201"/>
  <c r="H197"/>
  <c r="H193"/>
  <c r="H189"/>
  <c r="H188" s="1"/>
  <c r="H184"/>
  <c r="H180"/>
  <c r="H176"/>
  <c r="H171"/>
  <c r="H167"/>
  <c r="H163"/>
  <c r="H162" s="1"/>
  <c r="H158"/>
  <c r="H154"/>
  <c r="H150"/>
  <c r="H146"/>
  <c r="H141"/>
  <c r="H140"/>
  <c r="H136"/>
  <c r="H132"/>
  <c r="H128"/>
  <c r="H124"/>
  <c r="H120"/>
  <c r="H116"/>
  <c r="H112"/>
  <c r="H108"/>
  <c r="H104"/>
  <c r="H99"/>
  <c r="H95"/>
  <c r="H91"/>
  <c r="H87"/>
  <c r="H83"/>
  <c r="H79"/>
  <c r="H75"/>
  <c r="H71"/>
  <c r="H67"/>
  <c r="H63"/>
  <c r="H59"/>
  <c r="H55"/>
  <c r="H51"/>
  <c r="H47"/>
  <c r="H43"/>
  <c r="H42" s="1"/>
  <c r="H38"/>
  <c r="H34"/>
  <c r="H30"/>
  <c r="H26"/>
  <c r="H22"/>
  <c r="H17"/>
  <c r="H13"/>
  <c r="H9"/>
  <c r="H8" s="1"/>
  <c r="G382"/>
  <c r="G381" s="1"/>
  <c r="G377"/>
  <c r="G372" s="1"/>
  <c r="G373"/>
  <c r="G368"/>
  <c r="G364"/>
  <c r="G360"/>
  <c r="G359" s="1"/>
  <c r="G355"/>
  <c r="G351"/>
  <c r="G347"/>
  <c r="G343"/>
  <c r="G338"/>
  <c r="G334"/>
  <c r="G330"/>
  <c r="G325"/>
  <c r="G324" s="1"/>
  <c r="G320"/>
  <c r="G319" s="1"/>
  <c r="G315"/>
  <c r="G311"/>
  <c r="G307"/>
  <c r="G303"/>
  <c r="G299"/>
  <c r="G295"/>
  <c r="G290"/>
  <c r="G286"/>
  <c r="G282"/>
  <c r="G278"/>
  <c r="G274"/>
  <c r="G270"/>
  <c r="G265" s="1"/>
  <c r="G266"/>
  <c r="G261"/>
  <c r="G260" s="1"/>
  <c r="G256"/>
  <c r="G252"/>
  <c r="G248"/>
  <c r="G243"/>
  <c r="G239"/>
  <c r="G235"/>
  <c r="G231"/>
  <c r="G227"/>
  <c r="G223"/>
  <c r="G214"/>
  <c r="G209" s="1"/>
  <c r="G210"/>
  <c r="G205"/>
  <c r="G201"/>
  <c r="G197"/>
  <c r="G193"/>
  <c r="G189"/>
  <c r="G184"/>
  <c r="G180"/>
  <c r="G176"/>
  <c r="G171"/>
  <c r="G167"/>
  <c r="G163"/>
  <c r="G162" s="1"/>
  <c r="G158"/>
  <c r="G154"/>
  <c r="G150"/>
  <c r="G146"/>
  <c r="G141"/>
  <c r="G140" s="1"/>
  <c r="G136"/>
  <c r="G132"/>
  <c r="G128"/>
  <c r="G124"/>
  <c r="G120"/>
  <c r="G116"/>
  <c r="G112"/>
  <c r="G108"/>
  <c r="G104"/>
  <c r="G99"/>
  <c r="G95"/>
  <c r="G91"/>
  <c r="G87"/>
  <c r="G83"/>
  <c r="G79"/>
  <c r="G75"/>
  <c r="G71"/>
  <c r="G67"/>
  <c r="G63"/>
  <c r="G59"/>
  <c r="G55"/>
  <c r="G51"/>
  <c r="G47"/>
  <c r="G43"/>
  <c r="G38"/>
  <c r="G34"/>
  <c r="G30"/>
  <c r="G26"/>
  <c r="G22"/>
  <c r="G21" s="1"/>
  <c r="G17"/>
  <c r="G13"/>
  <c r="G9"/>
  <c r="F382"/>
  <c r="F381" s="1"/>
  <c r="F377"/>
  <c r="F373"/>
  <c r="F368"/>
  <c r="F364"/>
  <c r="F360"/>
  <c r="F359" s="1"/>
  <c r="F355"/>
  <c r="F351"/>
  <c r="F347"/>
  <c r="F343"/>
  <c r="F338"/>
  <c r="F334"/>
  <c r="F330"/>
  <c r="F325"/>
  <c r="F324" s="1"/>
  <c r="F320"/>
  <c r="F319" s="1"/>
  <c r="F315"/>
  <c r="F311"/>
  <c r="F307"/>
  <c r="F303"/>
  <c r="F299"/>
  <c r="F295"/>
  <c r="F290"/>
  <c r="F286"/>
  <c r="F282"/>
  <c r="F278"/>
  <c r="F274"/>
  <c r="F270"/>
  <c r="F266"/>
  <c r="F265" s="1"/>
  <c r="F261"/>
  <c r="F260" s="1"/>
  <c r="F256"/>
  <c r="F252"/>
  <c r="F248"/>
  <c r="F247" s="1"/>
  <c r="F243"/>
  <c r="F239"/>
  <c r="F235"/>
  <c r="F231"/>
  <c r="F227"/>
  <c r="F223"/>
  <c r="F210"/>
  <c r="F209" s="1"/>
  <c r="F205"/>
  <c r="F201"/>
  <c r="F197"/>
  <c r="F193"/>
  <c r="F189"/>
  <c r="F188" s="1"/>
  <c r="F184"/>
  <c r="F180"/>
  <c r="F176"/>
  <c r="F171"/>
  <c r="F167"/>
  <c r="F163"/>
  <c r="F162" s="1"/>
  <c r="F158"/>
  <c r="F154"/>
  <c r="F150"/>
  <c r="F146"/>
  <c r="F141"/>
  <c r="F140" s="1"/>
  <c r="F136"/>
  <c r="F132"/>
  <c r="F128"/>
  <c r="F124"/>
  <c r="F120"/>
  <c r="F116"/>
  <c r="F112"/>
  <c r="F108"/>
  <c r="F104"/>
  <c r="F99"/>
  <c r="F95"/>
  <c r="F91"/>
  <c r="F87"/>
  <c r="F83"/>
  <c r="F79"/>
  <c r="F75"/>
  <c r="F71"/>
  <c r="F67"/>
  <c r="F63"/>
  <c r="F59"/>
  <c r="F55"/>
  <c r="F51"/>
  <c r="F47"/>
  <c r="F43"/>
  <c r="F38"/>
  <c r="F34"/>
  <c r="F30"/>
  <c r="F26"/>
  <c r="F22"/>
  <c r="F21" s="1"/>
  <c r="F17"/>
  <c r="F13"/>
  <c r="F9"/>
  <c r="E382"/>
  <c r="E381" s="1"/>
  <c r="E377"/>
  <c r="E373"/>
  <c r="E372" s="1"/>
  <c r="E368"/>
  <c r="E364"/>
  <c r="E360"/>
  <c r="E355"/>
  <c r="E351"/>
  <c r="E347"/>
  <c r="E343"/>
  <c r="E338"/>
  <c r="E334"/>
  <c r="E330"/>
  <c r="E325"/>
  <c r="E324" s="1"/>
  <c r="E320"/>
  <c r="E319" s="1"/>
  <c r="E315"/>
  <c r="E311"/>
  <c r="E307"/>
  <c r="E303"/>
  <c r="E299"/>
  <c r="E295"/>
  <c r="E290"/>
  <c r="E286"/>
  <c r="E282"/>
  <c r="E278"/>
  <c r="E274"/>
  <c r="E270"/>
  <c r="E266"/>
  <c r="E261"/>
  <c r="E260" s="1"/>
  <c r="E256"/>
  <c r="E252"/>
  <c r="E248"/>
  <c r="E243"/>
  <c r="E239"/>
  <c r="E235"/>
  <c r="E231"/>
  <c r="E227"/>
  <c r="E223"/>
  <c r="E210"/>
  <c r="E209" s="1"/>
  <c r="E205"/>
  <c r="E201"/>
  <c r="E197"/>
  <c r="E193"/>
  <c r="E189"/>
  <c r="E184"/>
  <c r="E180"/>
  <c r="E176"/>
  <c r="E175" s="1"/>
  <c r="E171"/>
  <c r="E167"/>
  <c r="E163"/>
  <c r="E162" s="1"/>
  <c r="E158"/>
  <c r="E154"/>
  <c r="E150"/>
  <c r="E146"/>
  <c r="E141"/>
  <c r="E140" s="1"/>
  <c r="E136"/>
  <c r="E132"/>
  <c r="E128"/>
  <c r="E124"/>
  <c r="E120"/>
  <c r="E116"/>
  <c r="E112"/>
  <c r="E108"/>
  <c r="E104"/>
  <c r="E99"/>
  <c r="E95"/>
  <c r="E91"/>
  <c r="E87"/>
  <c r="E83"/>
  <c r="E79"/>
  <c r="E75"/>
  <c r="E71"/>
  <c r="E67"/>
  <c r="E63"/>
  <c r="E59"/>
  <c r="E55"/>
  <c r="E51"/>
  <c r="E47"/>
  <c r="E43"/>
  <c r="E38"/>
  <c r="E34"/>
  <c r="E30"/>
  <c r="E26"/>
  <c r="E22"/>
  <c r="E17"/>
  <c r="E13"/>
  <c r="E9"/>
  <c r="E8" s="1"/>
  <c r="B382"/>
  <c r="B381" s="1"/>
  <c r="B377"/>
  <c r="B373"/>
  <c r="B368"/>
  <c r="B364"/>
  <c r="B360"/>
  <c r="B355"/>
  <c r="B351"/>
  <c r="B347"/>
  <c r="B343"/>
  <c r="B338"/>
  <c r="B334"/>
  <c r="B330"/>
  <c r="B325"/>
  <c r="B324" s="1"/>
  <c r="B320"/>
  <c r="B319" s="1"/>
  <c r="B315"/>
  <c r="B311"/>
  <c r="B307"/>
  <c r="B303"/>
  <c r="B299"/>
  <c r="B295"/>
  <c r="B290"/>
  <c r="B286"/>
  <c r="B282"/>
  <c r="B278"/>
  <c r="B274"/>
  <c r="B270"/>
  <c r="B266"/>
  <c r="B261"/>
  <c r="B260" s="1"/>
  <c r="B256"/>
  <c r="B252"/>
  <c r="B248"/>
  <c r="B243"/>
  <c r="B239"/>
  <c r="B235"/>
  <c r="B231"/>
  <c r="B227"/>
  <c r="B223"/>
  <c r="B210"/>
  <c r="B205"/>
  <c r="B201"/>
  <c r="B197"/>
  <c r="B193"/>
  <c r="B189"/>
  <c r="B184"/>
  <c r="B180"/>
  <c r="B176"/>
  <c r="B171"/>
  <c r="B167"/>
  <c r="B163"/>
  <c r="B158"/>
  <c r="B154"/>
  <c r="B150"/>
  <c r="B146"/>
  <c r="B141"/>
  <c r="B140" s="1"/>
  <c r="B136"/>
  <c r="B132"/>
  <c r="B128"/>
  <c r="B124"/>
  <c r="B120"/>
  <c r="B116"/>
  <c r="B112"/>
  <c r="B108"/>
  <c r="B104"/>
  <c r="B95"/>
  <c r="B91"/>
  <c r="B87"/>
  <c r="B83"/>
  <c r="B79"/>
  <c r="B75"/>
  <c r="B71"/>
  <c r="B67"/>
  <c r="B63"/>
  <c r="B59"/>
  <c r="B55"/>
  <c r="B51"/>
  <c r="B47"/>
  <c r="B43"/>
  <c r="B38"/>
  <c r="B34"/>
  <c r="B30"/>
  <c r="B26"/>
  <c r="B22"/>
  <c r="B17"/>
  <c r="B13"/>
  <c r="B9"/>
  <c r="D386"/>
  <c r="O342" l="1"/>
  <c r="M342"/>
  <c r="H342"/>
  <c r="F342"/>
  <c r="F145"/>
  <c r="B8"/>
  <c r="B145"/>
  <c r="B175"/>
  <c r="B222"/>
  <c r="B247"/>
  <c r="B265"/>
  <c r="B329"/>
  <c r="B342"/>
  <c r="B359"/>
  <c r="E21"/>
  <c r="E145"/>
  <c r="E247"/>
  <c r="E265"/>
  <c r="E294"/>
  <c r="E342"/>
  <c r="F329"/>
  <c r="G175"/>
  <c r="G247"/>
  <c r="G294"/>
  <c r="G342"/>
  <c r="H329"/>
  <c r="I21"/>
  <c r="I145"/>
  <c r="I359"/>
  <c r="K21"/>
  <c r="K162"/>
  <c r="K188"/>
  <c r="K247"/>
  <c r="K265"/>
  <c r="K359"/>
  <c r="M21"/>
  <c r="M162"/>
  <c r="M188"/>
  <c r="N162"/>
  <c r="N188"/>
  <c r="N247"/>
  <c r="N265"/>
  <c r="N342"/>
  <c r="N359"/>
  <c r="O162"/>
  <c r="Q21"/>
  <c r="Q145"/>
  <c r="Q188"/>
  <c r="Q247"/>
  <c r="Q265"/>
  <c r="Q359"/>
  <c r="S21"/>
  <c r="S162"/>
  <c r="S247"/>
  <c r="S265"/>
  <c r="S359"/>
  <c r="U21"/>
  <c r="U162"/>
  <c r="W21"/>
  <c r="W162"/>
  <c r="W188"/>
  <c r="W247"/>
  <c r="W265"/>
  <c r="W359"/>
  <c r="Y21"/>
  <c r="Y162"/>
  <c r="Y188"/>
  <c r="AA222"/>
  <c r="AA247"/>
  <c r="AA265"/>
  <c r="AA342"/>
  <c r="AA359"/>
  <c r="G42"/>
  <c r="O42"/>
  <c r="B21"/>
  <c r="B162"/>
  <c r="B188"/>
  <c r="B294"/>
  <c r="B372"/>
  <c r="E42"/>
  <c r="E222"/>
  <c r="E329"/>
  <c r="E359"/>
  <c r="F8"/>
  <c r="F42"/>
  <c r="F175"/>
  <c r="F222"/>
  <c r="F294"/>
  <c r="F372"/>
  <c r="G8"/>
  <c r="G145"/>
  <c r="G222"/>
  <c r="G329"/>
  <c r="H21"/>
  <c r="H145"/>
  <c r="H175"/>
  <c r="H222"/>
  <c r="H294"/>
  <c r="H372"/>
  <c r="I42"/>
  <c r="I162"/>
  <c r="I188"/>
  <c r="I294"/>
  <c r="I342"/>
  <c r="J8"/>
  <c r="J42"/>
  <c r="J175"/>
  <c r="J247"/>
  <c r="J265"/>
  <c r="J342"/>
  <c r="J372"/>
  <c r="K145"/>
  <c r="K222"/>
  <c r="K342"/>
  <c r="L8"/>
  <c r="L42"/>
  <c r="L175"/>
  <c r="L247"/>
  <c r="L265"/>
  <c r="L359"/>
  <c r="M145"/>
  <c r="M329"/>
  <c r="N21"/>
  <c r="N145"/>
  <c r="N222"/>
  <c r="N294"/>
  <c r="N372"/>
  <c r="O8"/>
  <c r="O145"/>
  <c r="O188"/>
  <c r="O329"/>
  <c r="P21"/>
  <c r="P162"/>
  <c r="P188"/>
  <c r="P247"/>
  <c r="P265"/>
  <c r="P359"/>
  <c r="Q42"/>
  <c r="Q222"/>
  <c r="Q342"/>
  <c r="R8"/>
  <c r="R42"/>
  <c r="R175"/>
  <c r="R247"/>
  <c r="R265"/>
  <c r="R359"/>
  <c r="S145"/>
  <c r="S188"/>
  <c r="S222"/>
  <c r="S342"/>
  <c r="T8"/>
  <c r="T42"/>
  <c r="T386" s="1"/>
  <c r="T175"/>
  <c r="T247"/>
  <c r="T265"/>
  <c r="T359"/>
  <c r="U145"/>
  <c r="U188"/>
  <c r="U329"/>
  <c r="V21"/>
  <c r="V162"/>
  <c r="V188"/>
  <c r="V247"/>
  <c r="V265"/>
  <c r="V359"/>
  <c r="W145"/>
  <c r="W222"/>
  <c r="W342"/>
  <c r="X8"/>
  <c r="X42"/>
  <c r="X386" s="1"/>
  <c r="X175"/>
  <c r="X247"/>
  <c r="X265"/>
  <c r="X359"/>
  <c r="Y145"/>
  <c r="Y329"/>
  <c r="AA21"/>
  <c r="AA162"/>
  <c r="AA188"/>
  <c r="AA294"/>
  <c r="AA372"/>
  <c r="B42"/>
  <c r="G188"/>
  <c r="G386" s="1"/>
  <c r="F386"/>
  <c r="E188"/>
  <c r="E386" s="1"/>
  <c r="X209"/>
  <c r="V209"/>
  <c r="P209"/>
  <c r="P386" s="1"/>
  <c r="N386"/>
  <c r="J209"/>
  <c r="J386" s="1"/>
  <c r="H209"/>
  <c r="H386" s="1"/>
  <c r="R209"/>
  <c r="L386"/>
  <c r="I386"/>
  <c r="K386"/>
  <c r="M386"/>
  <c r="O386"/>
  <c r="Q386"/>
  <c r="S386"/>
  <c r="U386"/>
  <c r="W386"/>
  <c r="Y386"/>
  <c r="R386" l="1"/>
  <c r="V386"/>
  <c r="AA386"/>
  <c r="B386"/>
</calcChain>
</file>

<file path=xl/sharedStrings.xml><?xml version="1.0" encoding="utf-8"?>
<sst xmlns="http://schemas.openxmlformats.org/spreadsheetml/2006/main" count="178" uniqueCount="151">
  <si>
    <t>Код профессии, должности по ОК 016-94</t>
  </si>
  <si>
    <t>Числен-ность работаю-щих на 01.06.15г.</t>
  </si>
  <si>
    <t>Примечание</t>
  </si>
  <si>
    <t>2020 год</t>
  </si>
  <si>
    <t>2021 год</t>
  </si>
  <si>
    <t>2022 год</t>
  </si>
  <si>
    <t>2023 год</t>
  </si>
  <si>
    <t>Всего</t>
  </si>
  <si>
    <t>в т.ч.</t>
  </si>
  <si>
    <t>на замену выбыв. работников</t>
  </si>
  <si>
    <t>на дополн. организ. рабочие места</t>
  </si>
  <si>
    <t>на замену выбыв. работни  ков</t>
  </si>
  <si>
    <t>на замену выбыв. работни ков</t>
  </si>
  <si>
    <t xml:space="preserve">РАЗДЕЛ A. СЕЛЬСКОЕ, ЛЕСНОЕ ХОЗЯЙСТВО, ОХОТА, РЫБОЛОВСТВО И РЫБОВОДСТВО
</t>
  </si>
  <si>
    <t>01 Растениеводство и животноводство, охота и предоставление соответствующих услуг в этих областях</t>
  </si>
  <si>
    <t xml:space="preserve">02 Лесоводство и лесозаготовки
</t>
  </si>
  <si>
    <t xml:space="preserve">03 Рыболовство и рыбоводство
</t>
  </si>
  <si>
    <t xml:space="preserve">РАЗДЕЛ B. ДОБЫЧА ПОЛЕЗНЫХ ИСКОПАЕМЫХ
</t>
  </si>
  <si>
    <t xml:space="preserve">05 Добыча угля
</t>
  </si>
  <si>
    <t xml:space="preserve">06 Добыча сырой нефти и природного газа
</t>
  </si>
  <si>
    <t xml:space="preserve">07 Добыча металлических руд
</t>
  </si>
  <si>
    <t xml:space="preserve">08 Добыча прочих полезных ископаемых
</t>
  </si>
  <si>
    <t xml:space="preserve">09 Предоставление услуг в области добычи полезных ископаемых
</t>
  </si>
  <si>
    <t xml:space="preserve">РАЗДЕЛ C. ОБРАБАТЫВАЮЩИЕ ПРОИЗВОДСТВА
</t>
  </si>
  <si>
    <t xml:space="preserve">10 Производство пищевых продуктов
</t>
  </si>
  <si>
    <t xml:space="preserve">11 Производство напитков
</t>
  </si>
  <si>
    <t xml:space="preserve">12 Производство табачных изделий
</t>
  </si>
  <si>
    <t xml:space="preserve">13 Производство текстильных изделий
</t>
  </si>
  <si>
    <t xml:space="preserve">14 Производство одежды
</t>
  </si>
  <si>
    <t xml:space="preserve">15 Производство кожи и изделий из кожи
</t>
  </si>
  <si>
    <t xml:space="preserve">16 Обработка древесины и производство изделий из дерева и пробки, кроме мебели, производство изделий из соломки и материалов для плетения
</t>
  </si>
  <si>
    <t xml:space="preserve">17 Производство бумаги и бумажных изделий
</t>
  </si>
  <si>
    <t xml:space="preserve">18 Деятельность полиграфическая и копирование носителей информации
</t>
  </si>
  <si>
    <t xml:space="preserve">19 Производство кокса и нефтепродуктов
</t>
  </si>
  <si>
    <t xml:space="preserve">20 Производство химических веществ и химических продуктов
</t>
  </si>
  <si>
    <t>21 Производство лекарственных средств и материалов, применяемых в медицинских целях</t>
  </si>
  <si>
    <t xml:space="preserve">22 Производство резиновых и пластмассовых изделий
</t>
  </si>
  <si>
    <t xml:space="preserve">23 Производство прочей неметаллической минеральной продукции
</t>
  </si>
  <si>
    <t xml:space="preserve">24 Производство металлургическое
</t>
  </si>
  <si>
    <t xml:space="preserve">25 Производство готовых металлических изделий, кроме машин и оборудования
</t>
  </si>
  <si>
    <t xml:space="preserve">26 Производство компьютеров, электронных и оптических изделий
</t>
  </si>
  <si>
    <t xml:space="preserve">27 Производство электрического оборудования
</t>
  </si>
  <si>
    <t xml:space="preserve">28 Производство машин и оборудования, не включенных в другие группировки
</t>
  </si>
  <si>
    <t xml:space="preserve">29 Производство автотранспортных средств, прицепов и полуприцепов
</t>
  </si>
  <si>
    <t xml:space="preserve">30 Производство прочих транспортных средств и оборудования
</t>
  </si>
  <si>
    <t xml:space="preserve">31 Производство мебели
</t>
  </si>
  <si>
    <t xml:space="preserve">32 Производство прочих готовых изделий
</t>
  </si>
  <si>
    <t>33 Ремонт и монтаж машин и оборудования</t>
  </si>
  <si>
    <t xml:space="preserve">РАЗДЕЛ D. ОБЕСПЕЧЕНИЕ ЭЛЕКТРИЧЕСКОЙ ЭНЕРГИЕЙ, ГАЗОМ И ПАРОМ; КОНДИЦИОНИРОВАНИЕ ВОЗДУХА
</t>
  </si>
  <si>
    <t xml:space="preserve">35 Обеспечение электрической энергией, газом и паром; кондиционирование воздуха
</t>
  </si>
  <si>
    <t xml:space="preserve">РАЗДЕЛ E. ВОДОСНАБЖЕНИЕ; ВОДООТВЕДЕНИЕ, ОРГАНИЗАЦИЯ СБОРА И УТИЛИЗАЦИИ ОТХОДОВ, ДЕЯТЕЛЬНОСТЬ ПО ЛИКВИДАЦИИ ЗАГРЯЗНЕНИЙ
</t>
  </si>
  <si>
    <t xml:space="preserve">36 Забор, очистка и распределение воды
</t>
  </si>
  <si>
    <t xml:space="preserve">37 Сбор и обработка сточных вод
</t>
  </si>
  <si>
    <t xml:space="preserve">38 Сбор, обработка и утилизация отходов; обработка вторичного сырья
</t>
  </si>
  <si>
    <t xml:space="preserve">39 Предоставление услуг в области ликвидации последствий загрязнений и прочих услуг, связанных с удалением отходов
</t>
  </si>
  <si>
    <t xml:space="preserve">РАЗДЕЛ F. СТРОИТЕЛЬСТВО
</t>
  </si>
  <si>
    <t xml:space="preserve">41 Строительство зданий
</t>
  </si>
  <si>
    <t xml:space="preserve">42 Строительство инженерных сооружений
</t>
  </si>
  <si>
    <t xml:space="preserve">43 Работы строительные специализированные
</t>
  </si>
  <si>
    <t xml:space="preserve">РАЗДЕЛ G. ТОРГОВЛЯ ОПТОВАЯ И РОЗНИЧНАЯ; РЕМОНТ АВТОТРАНСПОРТНЫХ СРЕДСТВ И МОТОЦИКЛОВ
</t>
  </si>
  <si>
    <t xml:space="preserve">45 Торговля оптовая и розничная автотранспортными средствами и мотоциклами и их ремонт
</t>
  </si>
  <si>
    <t xml:space="preserve">46 Торговля оптовая, кроме оптовой торговли автотранспортными средствами и мотоциклами
</t>
  </si>
  <si>
    <t xml:space="preserve">47 Торговля розничная, кроме торговли автотранспортными средствами и мотоциклами
</t>
  </si>
  <si>
    <t xml:space="preserve">РАЗДЕЛ H. ТРАНСПОРТИРОВКА И ХРАНЕНИЕ
</t>
  </si>
  <si>
    <t>49 Деятельность сухопутного и трубопроводного транспорта</t>
  </si>
  <si>
    <t xml:space="preserve">50 Деятельность водного транспорта
</t>
  </si>
  <si>
    <t xml:space="preserve">51 Деятельность воздушного и космического транспорта
</t>
  </si>
  <si>
    <t xml:space="preserve">52 Складское хозяйство и вспомогательная транспортная деятельность
</t>
  </si>
  <si>
    <t xml:space="preserve">53 Деятельность почтовой связи и курьерская деятельность
</t>
  </si>
  <si>
    <t xml:space="preserve">РАЗДЕЛ I. ДЕЯТЕЛЬНОСТЬ ГОСТИНИЦ И ПРЕДПРИЯТИЙ ОБЩЕСТВЕННОГО ПИТАНИЯ
</t>
  </si>
  <si>
    <t xml:space="preserve">55 Деятельность по предоставлению мест для временного проживания
</t>
  </si>
  <si>
    <t xml:space="preserve">56 Деятельность по предоставлению продуктов питания и напитков
</t>
  </si>
  <si>
    <t xml:space="preserve">РАЗДЕЛ J. ДЕЯТЕЛЬНОСТЬ В ОБЛАСТИ ИНФОРМАЦИИ И СВЯЗИ
</t>
  </si>
  <si>
    <t xml:space="preserve">58 Деятельность издательская
</t>
  </si>
  <si>
    <t xml:space="preserve">59 Производство кинофильмов, видеофильмов и телевизионных программ, издание звукозаписей и нот
</t>
  </si>
  <si>
    <t xml:space="preserve">60 Деятельность в области телевизионного и радиовещания
</t>
  </si>
  <si>
    <t xml:space="preserve">61 Деятельность в сфере телекоммуникаций
</t>
  </si>
  <si>
    <t xml:space="preserve">62 Разработка компьютерного программного обеспечения, консультационные услуги в данной области и другие сопутствующие услуги
</t>
  </si>
  <si>
    <t xml:space="preserve">63 Деятельность в области информационных технологий
</t>
  </si>
  <si>
    <t xml:space="preserve">РАЗДЕЛ K. ДЕЯТЕЛЬНОСТЬ ФИНАНСОВАЯ И СТРАХОВАЯ
</t>
  </si>
  <si>
    <t xml:space="preserve">64 Деятельность по предоставлению финансовых услуг, кроме услуг по страхованию и пенсионному обеспечению
</t>
  </si>
  <si>
    <t xml:space="preserve">65 Страхование, перестрахование, деятельность негосударственных пенсионных фондов, кроме обязательного социального обеспечения
</t>
  </si>
  <si>
    <t>66 Деятельность вспомогательная в сфере финансовых услуг и страхования</t>
  </si>
  <si>
    <t xml:space="preserve">РАЗДЕЛ L. ДЕЯТЕЛЬНОСТЬ ПО ОПЕРАЦИЯМ С НЕДВИЖИМЫМ ИМУЩЕСТВОМ
</t>
  </si>
  <si>
    <t xml:space="preserve">68 Операции с недвижимым имуществом
</t>
  </si>
  <si>
    <t xml:space="preserve">РАЗДЕЛ M. ДЕЯТЕЛЬНОСТЬ ПРОФЕССИОНАЛЬНАЯ, НАУЧНАЯ И ТЕХНИЧЕСКАЯ
</t>
  </si>
  <si>
    <t>69 Деятельность в области права и бухгалтерского учета</t>
  </si>
  <si>
    <t xml:space="preserve">70 Деятельность головных офисов; консультирование по вопросам управления
</t>
  </si>
  <si>
    <t xml:space="preserve">71 Деятельность в области архитектуры и инженерно-технического проектирования; технических испытаний, исследований и анализа
</t>
  </si>
  <si>
    <t xml:space="preserve">72 Научные исследования и разработки
</t>
  </si>
  <si>
    <t xml:space="preserve">73 Деятельность рекламная и исследование конъюнктуры рынка
</t>
  </si>
  <si>
    <t xml:space="preserve">74 Деятельность профессиональная научная и техническая прочая
</t>
  </si>
  <si>
    <t xml:space="preserve">75 Деятельность ветеринарная
</t>
  </si>
  <si>
    <t xml:space="preserve">РАЗДЕЛ N. ДЕЯТЕЛЬНОСТЬ АДМИНИСТРАТИВНАЯ И СОПУТСТВУЮЩИЕ ДОПОЛНИТЕЛЬНЫЕ УСЛУГИ
</t>
  </si>
  <si>
    <t>77 Аренда и лизинг</t>
  </si>
  <si>
    <t xml:space="preserve">78 Деятельность по трудоустройству и подбору персонала
</t>
  </si>
  <si>
    <t xml:space="preserve">79 Деятельность туристических агентств и прочих организаций, предоставляющих услуги в сфере туризма
</t>
  </si>
  <si>
    <t xml:space="preserve">80 Деятельность по обеспечению безопасности и проведению расследований
</t>
  </si>
  <si>
    <t xml:space="preserve">81 Деятельность по обслуживанию зданий и территорий
</t>
  </si>
  <si>
    <t xml:space="preserve">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
</t>
  </si>
  <si>
    <t xml:space="preserve">РАЗДЕЛ O. ГОСУДАРСТВЕННОЕ УПРАВЛЕНИЕ И ОБЕСПЕЧЕНИЕ ВОЕННОЙ БЕЗОПАСНОСТИ; СОЦИАЛЬНОЕ ОБЕСПЕЧЕНИЕ
</t>
  </si>
  <si>
    <t>84 Деятельность органов государственного управления по обеспечению военной безопасности, обязательному социальному обеспечению</t>
  </si>
  <si>
    <t xml:space="preserve">РАЗДЕЛ P. ОБРАЗОВАНИЕ
</t>
  </si>
  <si>
    <t xml:space="preserve">85 Образование
</t>
  </si>
  <si>
    <t xml:space="preserve">Раздел Q. ДЕЯТЕЛЬНОСТЬ В ОБЛАСТИ ЗДРАВООХРАНЕНИЯ И СОЦИАЛЬНЫХ УСЛУГ
</t>
  </si>
  <si>
    <t>86 Деятельность в области здравоохранения</t>
  </si>
  <si>
    <t xml:space="preserve">87 Деятельность по уходу с обеспечением проживания
</t>
  </si>
  <si>
    <t xml:space="preserve">88 Предоставление социальных услуг без обеспечения проживания
</t>
  </si>
  <si>
    <t xml:space="preserve">РАЗДЕЛ R. ДЕЯТЕЛЬНОСТЬ В ОБЛАСТИ КУЛЬТУРЫ, СПОРТА, ОРГАНИЗАЦИИ ДОСУГА И РАЗВЛЕЧЕНИЙ
</t>
  </si>
  <si>
    <t xml:space="preserve">90 Деятельность творческая, деятельность в области искусства и организации развлечений
</t>
  </si>
  <si>
    <t xml:space="preserve">91 Деятельность библиотек, архивов, музеев и прочих объектов культуры
</t>
  </si>
  <si>
    <t xml:space="preserve">92 Деятельность по организации и проведению азартных игр и заключению пари, по организации и проведению лотерей
</t>
  </si>
  <si>
    <t xml:space="preserve">93 Деятельность в области спорта, отдыха и развлечений
</t>
  </si>
  <si>
    <t xml:space="preserve">РАЗДЕЛ S. ПРЕДОСТАВЛЕНИЕ ПРОЧИХ ВИДОВ УСЛУГ
</t>
  </si>
  <si>
    <t xml:space="preserve">94 Деятельность общественных организаций
</t>
  </si>
  <si>
    <t xml:space="preserve">95 Ремонт компьютеров, предметов личного потребления и хозяйственно-бытового назначения
</t>
  </si>
  <si>
    <t>96 Деятельность по предоставлению прочих персональных услуг</t>
  </si>
  <si>
    <t xml:space="preserve">РАЗДЕЛ T. 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
</t>
  </si>
  <si>
    <t xml:space="preserve">97 Деятельность домашних хозяйств с наемными работниками
</t>
  </si>
  <si>
    <t xml:space="preserve">98 Деятельность недифференцированная частных домашних хозяйств по производству товаров и предоставлению услуг для собственного потребления
</t>
  </si>
  <si>
    <t xml:space="preserve">РАЗДЕЛ U. ДЕЯТЕЛЬНОСТЬ ЭКСТЕРРИТОРИАЛЬНЫХ ОРГАНИЗАЦИЙ И ОРГАНОВ
</t>
  </si>
  <si>
    <t xml:space="preserve">99 Деятельность экстерриториальных организаций и органов
</t>
  </si>
  <si>
    <t>Итого со средним профессиональным образованием (программы подготовки квалифицированных рабочих, служащих)</t>
  </si>
  <si>
    <t>Со средним профессиональным образованием (программы подготовки квалифицированных рабочих, служащих)</t>
  </si>
  <si>
    <t>Численность на 1 июня т.г.</t>
  </si>
  <si>
    <t>Наименование профессии, должности в соответствии с Общероссийским классификатором (ОК 016-94) в разрезе ВЭД</t>
  </si>
  <si>
    <t>x</t>
  </si>
  <si>
    <t>2024 год</t>
  </si>
  <si>
    <t>2025 год</t>
  </si>
  <si>
    <t>2020-2026гг.</t>
  </si>
  <si>
    <t>2026 год</t>
  </si>
  <si>
    <t>Муниципальный прогноз потребности отраслей экономики и социальной сферы Костромской области в кадрах
 квалифицированных рабочих, служащих и специалистов на планируемый период (7 лет) по Красносельскому  муниципальному району</t>
  </si>
  <si>
    <t>Потребность в кадрах рабочих и специалистов на 2020 - 2026 годы</t>
  </si>
  <si>
    <t>Водитель</t>
  </si>
  <si>
    <t>Оператор  машинного доения</t>
  </si>
  <si>
    <t>Тракторист - машинист сельскохозяйственного производства</t>
  </si>
  <si>
    <t>Контролер-учетчик</t>
  </si>
  <si>
    <t>Пекарь</t>
  </si>
  <si>
    <t>Повар</t>
  </si>
  <si>
    <t>Продавец продовольственных товаров</t>
  </si>
  <si>
    <t>Буфетчик</t>
  </si>
  <si>
    <t>Водитель автомобиля</t>
  </si>
  <si>
    <t>Электромонтер по ремонту и обслуживанию электрооборудования</t>
  </si>
  <si>
    <t>Слесарь-ремонтник</t>
  </si>
  <si>
    <t>Электромонтер по ремонту и обслуживанию</t>
  </si>
  <si>
    <t>Контролер качества</t>
  </si>
  <si>
    <t>Учетчик</t>
  </si>
  <si>
    <t>Ювелир - монтировщик</t>
  </si>
  <si>
    <t>Кладовщик</t>
  </si>
  <si>
    <t>в МКОУ "Шолоховская средняя школа"</t>
  </si>
  <si>
    <t>Рабочий по комплексному обслуживанию и ремонту зданий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</si>
</sst>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3" borderId="1" xfId="0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2" borderId="0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86"/>
  <sheetViews>
    <sheetView tabSelected="1" topLeftCell="O376" workbookViewId="0">
      <selection activeCell="Z386" sqref="Z386"/>
    </sheetView>
  </sheetViews>
  <sheetFormatPr defaultRowHeight="15"/>
  <cols>
    <col min="1" max="1" width="53.28515625" customWidth="1"/>
    <col min="2" max="2" width="13.28515625" customWidth="1"/>
    <col min="3" max="3" width="10.7109375" customWidth="1"/>
    <col min="4" max="4" width="9.140625" hidden="1" customWidth="1"/>
    <col min="14" max="14" width="9.140625" style="9"/>
    <col min="20" max="20" width="9.5703125" customWidth="1"/>
    <col min="26" max="26" width="14" customWidth="1"/>
  </cols>
  <sheetData>
    <row r="1" spans="1:27" ht="46.5" customHeight="1">
      <c r="A1" s="30" t="s">
        <v>131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1"/>
      <c r="AA1" s="1"/>
    </row>
    <row r="2" spans="1:27" ht="15" customHeight="1">
      <c r="A2" s="23" t="s">
        <v>125</v>
      </c>
      <c r="B2" s="23" t="s">
        <v>124</v>
      </c>
      <c r="C2" s="23" t="s">
        <v>0</v>
      </c>
      <c r="D2" s="23" t="s">
        <v>1</v>
      </c>
      <c r="E2" s="25" t="s">
        <v>132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26"/>
      <c r="Z2" s="23" t="s">
        <v>2</v>
      </c>
      <c r="AA2" s="23" t="s">
        <v>129</v>
      </c>
    </row>
    <row r="3" spans="1:27" ht="15" customHeight="1">
      <c r="A3" s="24"/>
      <c r="B3" s="24"/>
      <c r="C3" s="24"/>
      <c r="D3" s="24"/>
      <c r="E3" s="25" t="s">
        <v>3</v>
      </c>
      <c r="F3" s="31"/>
      <c r="G3" s="26"/>
      <c r="H3" s="25" t="s">
        <v>4</v>
      </c>
      <c r="I3" s="31"/>
      <c r="J3" s="26"/>
      <c r="K3" s="25" t="s">
        <v>5</v>
      </c>
      <c r="L3" s="31"/>
      <c r="M3" s="26"/>
      <c r="N3" s="25" t="s">
        <v>6</v>
      </c>
      <c r="O3" s="31"/>
      <c r="P3" s="26"/>
      <c r="Q3" s="25" t="s">
        <v>127</v>
      </c>
      <c r="R3" s="31"/>
      <c r="S3" s="26"/>
      <c r="T3" s="25" t="s">
        <v>128</v>
      </c>
      <c r="U3" s="31"/>
      <c r="V3" s="26"/>
      <c r="W3" s="25" t="s">
        <v>130</v>
      </c>
      <c r="X3" s="31"/>
      <c r="Y3" s="26"/>
      <c r="Z3" s="24"/>
      <c r="AA3" s="24"/>
    </row>
    <row r="4" spans="1:27" ht="15" customHeight="1">
      <c r="A4" s="24"/>
      <c r="B4" s="24"/>
      <c r="C4" s="24"/>
      <c r="D4" s="24"/>
      <c r="E4" s="23" t="s">
        <v>7</v>
      </c>
      <c r="F4" s="25" t="s">
        <v>8</v>
      </c>
      <c r="G4" s="26"/>
      <c r="H4" s="23" t="s">
        <v>7</v>
      </c>
      <c r="I4" s="25" t="s">
        <v>8</v>
      </c>
      <c r="J4" s="26"/>
      <c r="K4" s="23" t="s">
        <v>7</v>
      </c>
      <c r="L4" s="25" t="s">
        <v>8</v>
      </c>
      <c r="M4" s="26"/>
      <c r="N4" s="27" t="s">
        <v>7</v>
      </c>
      <c r="O4" s="25" t="s">
        <v>8</v>
      </c>
      <c r="P4" s="26"/>
      <c r="Q4" s="23" t="s">
        <v>7</v>
      </c>
      <c r="R4" s="25" t="s">
        <v>8</v>
      </c>
      <c r="S4" s="26"/>
      <c r="T4" s="23" t="s">
        <v>7</v>
      </c>
      <c r="U4" s="25" t="s">
        <v>8</v>
      </c>
      <c r="V4" s="26"/>
      <c r="W4" s="23" t="s">
        <v>7</v>
      </c>
      <c r="X4" s="25" t="s">
        <v>8</v>
      </c>
      <c r="Y4" s="26"/>
      <c r="Z4" s="24"/>
      <c r="AA4" s="24"/>
    </row>
    <row r="5" spans="1:27" ht="79.5" customHeight="1">
      <c r="A5" s="24"/>
      <c r="B5" s="24"/>
      <c r="C5" s="24"/>
      <c r="D5" s="24"/>
      <c r="E5" s="24"/>
      <c r="F5" s="13" t="s">
        <v>9</v>
      </c>
      <c r="G5" s="11" t="s">
        <v>10</v>
      </c>
      <c r="H5" s="24"/>
      <c r="I5" s="12" t="s">
        <v>11</v>
      </c>
      <c r="J5" s="11" t="s">
        <v>10</v>
      </c>
      <c r="K5" s="24"/>
      <c r="L5" s="13" t="s">
        <v>12</v>
      </c>
      <c r="M5" s="11" t="s">
        <v>10</v>
      </c>
      <c r="N5" s="28"/>
      <c r="O5" s="13" t="s">
        <v>11</v>
      </c>
      <c r="P5" s="13" t="s">
        <v>10</v>
      </c>
      <c r="Q5" s="24"/>
      <c r="R5" s="13" t="s">
        <v>12</v>
      </c>
      <c r="S5" s="13" t="s">
        <v>10</v>
      </c>
      <c r="T5" s="24"/>
      <c r="U5" s="13" t="s">
        <v>12</v>
      </c>
      <c r="V5" s="13" t="s">
        <v>10</v>
      </c>
      <c r="W5" s="24"/>
      <c r="X5" s="13" t="s">
        <v>12</v>
      </c>
      <c r="Y5" s="13" t="s">
        <v>10</v>
      </c>
      <c r="Z5" s="24"/>
      <c r="AA5" s="24"/>
    </row>
    <row r="6" spans="1:27" s="17" customFormat="1" ht="13.5" customHeight="1">
      <c r="A6" s="5">
        <v>1</v>
      </c>
      <c r="B6" s="5">
        <v>2</v>
      </c>
      <c r="C6" s="5">
        <v>3</v>
      </c>
      <c r="D6" s="5"/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</row>
    <row r="7" spans="1:27" s="17" customFormat="1" ht="22.5" customHeight="1">
      <c r="A7" s="29" t="s">
        <v>123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18"/>
      <c r="U7" s="2"/>
      <c r="V7" s="2"/>
      <c r="W7" s="2"/>
      <c r="X7" s="2"/>
      <c r="Y7" s="2"/>
      <c r="Z7" s="18"/>
      <c r="AA7" s="2"/>
    </row>
    <row r="8" spans="1:27" ht="30" customHeight="1">
      <c r="A8" s="15" t="s">
        <v>13</v>
      </c>
      <c r="B8" s="15">
        <f>B9+B13+B17</f>
        <v>107</v>
      </c>
      <c r="C8" s="14"/>
      <c r="D8" s="14"/>
      <c r="E8" s="15">
        <f t="shared" ref="E8:Y8" si="0">E9+E13+E17</f>
        <v>7</v>
      </c>
      <c r="F8" s="15">
        <f t="shared" si="0"/>
        <v>5</v>
      </c>
      <c r="G8" s="15">
        <f t="shared" si="0"/>
        <v>2</v>
      </c>
      <c r="H8" s="15">
        <f t="shared" si="0"/>
        <v>2</v>
      </c>
      <c r="I8" s="15">
        <f t="shared" si="0"/>
        <v>2</v>
      </c>
      <c r="J8" s="15">
        <f t="shared" si="0"/>
        <v>0</v>
      </c>
      <c r="K8" s="15">
        <f t="shared" si="0"/>
        <v>6</v>
      </c>
      <c r="L8" s="15">
        <f t="shared" si="0"/>
        <v>6</v>
      </c>
      <c r="M8" s="15">
        <f t="shared" si="0"/>
        <v>0</v>
      </c>
      <c r="N8" s="15">
        <f t="shared" si="0"/>
        <v>2</v>
      </c>
      <c r="O8" s="15">
        <f t="shared" si="0"/>
        <v>2</v>
      </c>
      <c r="P8" s="15">
        <f t="shared" si="0"/>
        <v>0</v>
      </c>
      <c r="Q8" s="15">
        <f t="shared" si="0"/>
        <v>4</v>
      </c>
      <c r="R8" s="15">
        <f t="shared" si="0"/>
        <v>4</v>
      </c>
      <c r="S8" s="15">
        <f t="shared" si="0"/>
        <v>0</v>
      </c>
      <c r="T8" s="15">
        <f t="shared" si="0"/>
        <v>2</v>
      </c>
      <c r="U8" s="15">
        <f t="shared" si="0"/>
        <v>2</v>
      </c>
      <c r="V8" s="15">
        <f t="shared" si="0"/>
        <v>0</v>
      </c>
      <c r="W8" s="15">
        <f t="shared" si="0"/>
        <v>1</v>
      </c>
      <c r="X8" s="15">
        <f t="shared" si="0"/>
        <v>1</v>
      </c>
      <c r="Y8" s="15">
        <f t="shared" si="0"/>
        <v>0</v>
      </c>
      <c r="Z8" s="16"/>
      <c r="AA8" s="15">
        <f>AA9+AA13+AA17</f>
        <v>24</v>
      </c>
    </row>
    <row r="9" spans="1:27" ht="32.25" customHeight="1">
      <c r="A9" s="3" t="s">
        <v>14</v>
      </c>
      <c r="B9" s="3">
        <f>B10+B11+B12</f>
        <v>107</v>
      </c>
      <c r="C9" s="10"/>
      <c r="D9" s="10"/>
      <c r="E9" s="3">
        <f t="shared" ref="E9:Y9" si="1">E10+E11+E12</f>
        <v>7</v>
      </c>
      <c r="F9" s="3">
        <f t="shared" si="1"/>
        <v>5</v>
      </c>
      <c r="G9" s="3">
        <f t="shared" si="1"/>
        <v>2</v>
      </c>
      <c r="H9" s="3">
        <f t="shared" si="1"/>
        <v>2</v>
      </c>
      <c r="I9" s="3">
        <f t="shared" si="1"/>
        <v>2</v>
      </c>
      <c r="J9" s="3">
        <f t="shared" si="1"/>
        <v>0</v>
      </c>
      <c r="K9" s="3">
        <f t="shared" si="1"/>
        <v>6</v>
      </c>
      <c r="L9" s="3">
        <f t="shared" si="1"/>
        <v>6</v>
      </c>
      <c r="M9" s="3">
        <f t="shared" si="1"/>
        <v>0</v>
      </c>
      <c r="N9" s="3">
        <f t="shared" si="1"/>
        <v>2</v>
      </c>
      <c r="O9" s="3">
        <f t="shared" si="1"/>
        <v>2</v>
      </c>
      <c r="P9" s="3">
        <f t="shared" si="1"/>
        <v>0</v>
      </c>
      <c r="Q9" s="3">
        <f t="shared" si="1"/>
        <v>4</v>
      </c>
      <c r="R9" s="3">
        <f t="shared" si="1"/>
        <v>4</v>
      </c>
      <c r="S9" s="3">
        <f t="shared" si="1"/>
        <v>0</v>
      </c>
      <c r="T9" s="3">
        <f t="shared" si="1"/>
        <v>2</v>
      </c>
      <c r="U9" s="3">
        <f t="shared" si="1"/>
        <v>2</v>
      </c>
      <c r="V9" s="3">
        <f t="shared" si="1"/>
        <v>0</v>
      </c>
      <c r="W9" s="3">
        <f t="shared" si="1"/>
        <v>1</v>
      </c>
      <c r="X9" s="3">
        <f t="shared" si="1"/>
        <v>1</v>
      </c>
      <c r="Y9" s="3">
        <f t="shared" si="1"/>
        <v>0</v>
      </c>
      <c r="Z9" s="6"/>
      <c r="AA9" s="3">
        <f>AA10+AA11+AA12</f>
        <v>24</v>
      </c>
    </row>
    <row r="10" spans="1:27" ht="15.75" customHeight="1">
      <c r="A10" s="3" t="s">
        <v>133</v>
      </c>
      <c r="B10" s="3">
        <v>8</v>
      </c>
      <c r="C10" s="10">
        <v>11442</v>
      </c>
      <c r="D10" s="10"/>
      <c r="E10" s="3">
        <v>0</v>
      </c>
      <c r="F10" s="3">
        <v>0</v>
      </c>
      <c r="G10" s="3">
        <v>0</v>
      </c>
      <c r="H10" s="3">
        <v>2</v>
      </c>
      <c r="I10" s="3">
        <v>2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6"/>
      <c r="AA10" s="3">
        <v>2</v>
      </c>
    </row>
    <row r="11" spans="1:27" ht="15" customHeight="1">
      <c r="A11" s="3" t="s">
        <v>134</v>
      </c>
      <c r="B11" s="3">
        <v>58</v>
      </c>
      <c r="C11" s="10">
        <v>15699</v>
      </c>
      <c r="D11" s="10"/>
      <c r="E11" s="3">
        <v>3</v>
      </c>
      <c r="F11" s="3">
        <v>2</v>
      </c>
      <c r="G11" s="3">
        <v>1</v>
      </c>
      <c r="H11" s="3">
        <v>0</v>
      </c>
      <c r="I11" s="3">
        <v>0</v>
      </c>
      <c r="J11" s="3">
        <v>0</v>
      </c>
      <c r="K11" s="3">
        <v>4</v>
      </c>
      <c r="L11" s="3">
        <v>4</v>
      </c>
      <c r="M11" s="3">
        <v>0</v>
      </c>
      <c r="N11" s="3">
        <v>2</v>
      </c>
      <c r="O11" s="3">
        <v>2</v>
      </c>
      <c r="P11" s="3">
        <v>0</v>
      </c>
      <c r="Q11" s="3">
        <v>2</v>
      </c>
      <c r="R11" s="3">
        <v>2</v>
      </c>
      <c r="S11" s="3">
        <v>0</v>
      </c>
      <c r="T11" s="3">
        <v>2</v>
      </c>
      <c r="U11" s="3">
        <v>2</v>
      </c>
      <c r="V11" s="3">
        <v>0</v>
      </c>
      <c r="W11" s="3">
        <v>1</v>
      </c>
      <c r="X11" s="3">
        <v>1</v>
      </c>
      <c r="Y11" s="3">
        <v>0</v>
      </c>
      <c r="Z11" s="6"/>
      <c r="AA11" s="3">
        <v>14</v>
      </c>
    </row>
    <row r="12" spans="1:27" ht="14.25" customHeight="1">
      <c r="A12" s="3" t="s">
        <v>135</v>
      </c>
      <c r="B12" s="3">
        <v>41</v>
      </c>
      <c r="C12" s="10">
        <v>19205</v>
      </c>
      <c r="D12" s="10"/>
      <c r="E12" s="3">
        <v>4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2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2</v>
      </c>
      <c r="R12" s="3">
        <v>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6"/>
      <c r="AA12" s="3">
        <v>8</v>
      </c>
    </row>
    <row r="13" spans="1:27" ht="15" customHeight="1">
      <c r="A13" s="3" t="s">
        <v>15</v>
      </c>
      <c r="B13" s="3">
        <f>B14+B15+B16</f>
        <v>0</v>
      </c>
      <c r="C13" s="10"/>
      <c r="D13" s="10"/>
      <c r="E13" s="3">
        <f t="shared" ref="E13:Y13" si="2">E14+E15+E16</f>
        <v>0</v>
      </c>
      <c r="F13" s="3">
        <f t="shared" si="2"/>
        <v>0</v>
      </c>
      <c r="G13" s="3">
        <f t="shared" si="2"/>
        <v>0</v>
      </c>
      <c r="H13" s="3">
        <f t="shared" si="2"/>
        <v>0</v>
      </c>
      <c r="I13" s="3">
        <f t="shared" si="2"/>
        <v>0</v>
      </c>
      <c r="J13" s="3">
        <f t="shared" si="2"/>
        <v>0</v>
      </c>
      <c r="K13" s="3">
        <f t="shared" si="2"/>
        <v>0</v>
      </c>
      <c r="L13" s="3">
        <f t="shared" si="2"/>
        <v>0</v>
      </c>
      <c r="M13" s="3">
        <f t="shared" si="2"/>
        <v>0</v>
      </c>
      <c r="N13" s="3">
        <f t="shared" si="2"/>
        <v>0</v>
      </c>
      <c r="O13" s="3">
        <f t="shared" si="2"/>
        <v>0</v>
      </c>
      <c r="P13" s="3">
        <f t="shared" si="2"/>
        <v>0</v>
      </c>
      <c r="Q13" s="3">
        <f t="shared" si="2"/>
        <v>0</v>
      </c>
      <c r="R13" s="3">
        <f t="shared" si="2"/>
        <v>0</v>
      </c>
      <c r="S13" s="3">
        <f t="shared" si="2"/>
        <v>0</v>
      </c>
      <c r="T13" s="3">
        <f t="shared" si="2"/>
        <v>0</v>
      </c>
      <c r="U13" s="3">
        <f t="shared" si="2"/>
        <v>0</v>
      </c>
      <c r="V13" s="3">
        <f t="shared" si="2"/>
        <v>0</v>
      </c>
      <c r="W13" s="3">
        <f t="shared" si="2"/>
        <v>0</v>
      </c>
      <c r="X13" s="3">
        <f t="shared" si="2"/>
        <v>0</v>
      </c>
      <c r="Y13" s="3">
        <f t="shared" si="2"/>
        <v>0</v>
      </c>
      <c r="Z13" s="6"/>
      <c r="AA13" s="3">
        <f>AA14+AA15+AA16</f>
        <v>0</v>
      </c>
    </row>
    <row r="14" spans="1:27" ht="15" customHeight="1">
      <c r="A14" s="3"/>
      <c r="B14" s="3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6"/>
      <c r="AA14" s="3"/>
    </row>
    <row r="15" spans="1:27" ht="15" customHeight="1">
      <c r="A15" s="3"/>
      <c r="B15" s="3"/>
      <c r="C15" s="10"/>
      <c r="D15" s="10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6"/>
      <c r="AA15" s="3"/>
    </row>
    <row r="16" spans="1:27" ht="15" customHeight="1">
      <c r="A16" s="3"/>
      <c r="B16" s="3"/>
      <c r="C16" s="10"/>
      <c r="D16" s="10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6"/>
      <c r="AA16" s="3"/>
    </row>
    <row r="17" spans="1:27" ht="15" customHeight="1">
      <c r="A17" s="3" t="s">
        <v>16</v>
      </c>
      <c r="B17" s="3">
        <f>B18+B19+B20</f>
        <v>0</v>
      </c>
      <c r="C17" s="10"/>
      <c r="D17" s="10"/>
      <c r="E17" s="3">
        <f t="shared" ref="E17:Y17" si="3">E18+E19+E20</f>
        <v>0</v>
      </c>
      <c r="F17" s="3">
        <f t="shared" si="3"/>
        <v>0</v>
      </c>
      <c r="G17" s="3">
        <f t="shared" si="3"/>
        <v>0</v>
      </c>
      <c r="H17" s="3">
        <f t="shared" si="3"/>
        <v>0</v>
      </c>
      <c r="I17" s="3">
        <f t="shared" si="3"/>
        <v>0</v>
      </c>
      <c r="J17" s="3">
        <f t="shared" si="3"/>
        <v>0</v>
      </c>
      <c r="K17" s="3">
        <f t="shared" si="3"/>
        <v>0</v>
      </c>
      <c r="L17" s="3">
        <f t="shared" si="3"/>
        <v>0</v>
      </c>
      <c r="M17" s="3">
        <f t="shared" si="3"/>
        <v>0</v>
      </c>
      <c r="N17" s="3">
        <f t="shared" si="3"/>
        <v>0</v>
      </c>
      <c r="O17" s="3">
        <f t="shared" si="3"/>
        <v>0</v>
      </c>
      <c r="P17" s="3">
        <f t="shared" si="3"/>
        <v>0</v>
      </c>
      <c r="Q17" s="3">
        <f t="shared" si="3"/>
        <v>0</v>
      </c>
      <c r="R17" s="3">
        <f t="shared" si="3"/>
        <v>0</v>
      </c>
      <c r="S17" s="3">
        <f t="shared" si="3"/>
        <v>0</v>
      </c>
      <c r="T17" s="3">
        <f t="shared" si="3"/>
        <v>0</v>
      </c>
      <c r="U17" s="3">
        <f t="shared" si="3"/>
        <v>0</v>
      </c>
      <c r="V17" s="3">
        <f t="shared" si="3"/>
        <v>0</v>
      </c>
      <c r="W17" s="3">
        <f t="shared" si="3"/>
        <v>0</v>
      </c>
      <c r="X17" s="3">
        <f t="shared" si="3"/>
        <v>0</v>
      </c>
      <c r="Y17" s="3">
        <f t="shared" si="3"/>
        <v>0</v>
      </c>
      <c r="Z17" s="6"/>
      <c r="AA17" s="3">
        <f>AA18+AA19+AA20</f>
        <v>0</v>
      </c>
    </row>
    <row r="18" spans="1:27" ht="15" customHeight="1">
      <c r="A18" s="3"/>
      <c r="B18" s="3"/>
      <c r="C18" s="10"/>
      <c r="D18" s="10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6"/>
      <c r="AA18" s="3"/>
    </row>
    <row r="19" spans="1:27" ht="15" customHeight="1">
      <c r="A19" s="3"/>
      <c r="B19" s="3"/>
      <c r="C19" s="10"/>
      <c r="D19" s="10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6"/>
      <c r="AA19" s="3"/>
    </row>
    <row r="20" spans="1:27" ht="15" customHeight="1">
      <c r="A20" s="3"/>
      <c r="B20" s="3"/>
      <c r="C20" s="10"/>
      <c r="D20" s="10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6"/>
      <c r="AA20" s="3"/>
    </row>
    <row r="21" spans="1:27" ht="15" customHeight="1">
      <c r="A21" s="3" t="s">
        <v>17</v>
      </c>
      <c r="B21" s="3">
        <f>B22+B26+B30+B34+B38</f>
        <v>0</v>
      </c>
      <c r="C21" s="10"/>
      <c r="D21" s="4"/>
      <c r="E21" s="3">
        <f t="shared" ref="E21:Y21" si="4">E22+E26+E30+E34+E38</f>
        <v>0</v>
      </c>
      <c r="F21" s="3">
        <f t="shared" si="4"/>
        <v>0</v>
      </c>
      <c r="G21" s="3">
        <f t="shared" si="4"/>
        <v>0</v>
      </c>
      <c r="H21" s="3">
        <f t="shared" si="4"/>
        <v>0</v>
      </c>
      <c r="I21" s="3">
        <f t="shared" si="4"/>
        <v>0</v>
      </c>
      <c r="J21" s="3">
        <f t="shared" si="4"/>
        <v>0</v>
      </c>
      <c r="K21" s="3">
        <f t="shared" si="4"/>
        <v>0</v>
      </c>
      <c r="L21" s="3">
        <f t="shared" si="4"/>
        <v>0</v>
      </c>
      <c r="M21" s="3">
        <f t="shared" si="4"/>
        <v>0</v>
      </c>
      <c r="N21" s="3">
        <f t="shared" si="4"/>
        <v>0</v>
      </c>
      <c r="O21" s="3">
        <f t="shared" si="4"/>
        <v>0</v>
      </c>
      <c r="P21" s="3">
        <f t="shared" si="4"/>
        <v>0</v>
      </c>
      <c r="Q21" s="3">
        <f t="shared" si="4"/>
        <v>0</v>
      </c>
      <c r="R21" s="3">
        <f t="shared" si="4"/>
        <v>0</v>
      </c>
      <c r="S21" s="3">
        <f t="shared" si="4"/>
        <v>0</v>
      </c>
      <c r="T21" s="3">
        <f t="shared" si="4"/>
        <v>0</v>
      </c>
      <c r="U21" s="3">
        <f t="shared" si="4"/>
        <v>0</v>
      </c>
      <c r="V21" s="3">
        <f t="shared" si="4"/>
        <v>0</v>
      </c>
      <c r="W21" s="3">
        <f t="shared" si="4"/>
        <v>0</v>
      </c>
      <c r="X21" s="3">
        <f t="shared" si="4"/>
        <v>0</v>
      </c>
      <c r="Y21" s="3">
        <f t="shared" si="4"/>
        <v>0</v>
      </c>
      <c r="Z21" s="6"/>
      <c r="AA21" s="3">
        <f>AA22+AA26+AA30+AA34+AA38</f>
        <v>0</v>
      </c>
    </row>
    <row r="22" spans="1:27" ht="15" customHeight="1">
      <c r="A22" s="3" t="s">
        <v>18</v>
      </c>
      <c r="B22" s="3">
        <f>B23+B24+B25</f>
        <v>0</v>
      </c>
      <c r="C22" s="10"/>
      <c r="D22" s="10"/>
      <c r="E22" s="3">
        <f t="shared" ref="E22:Y22" si="5">E23+E24+E25</f>
        <v>0</v>
      </c>
      <c r="F22" s="3">
        <f t="shared" si="5"/>
        <v>0</v>
      </c>
      <c r="G22" s="3">
        <f t="shared" si="5"/>
        <v>0</v>
      </c>
      <c r="H22" s="3">
        <f t="shared" si="5"/>
        <v>0</v>
      </c>
      <c r="I22" s="3">
        <f t="shared" si="5"/>
        <v>0</v>
      </c>
      <c r="J22" s="3">
        <f t="shared" si="5"/>
        <v>0</v>
      </c>
      <c r="K22" s="3">
        <f t="shared" si="5"/>
        <v>0</v>
      </c>
      <c r="L22" s="3">
        <f t="shared" si="5"/>
        <v>0</v>
      </c>
      <c r="M22" s="3">
        <f t="shared" si="5"/>
        <v>0</v>
      </c>
      <c r="N22" s="3">
        <f t="shared" si="5"/>
        <v>0</v>
      </c>
      <c r="O22" s="3">
        <f t="shared" si="5"/>
        <v>0</v>
      </c>
      <c r="P22" s="3">
        <f t="shared" si="5"/>
        <v>0</v>
      </c>
      <c r="Q22" s="3">
        <f t="shared" si="5"/>
        <v>0</v>
      </c>
      <c r="R22" s="3">
        <f t="shared" si="5"/>
        <v>0</v>
      </c>
      <c r="S22" s="3">
        <f t="shared" si="5"/>
        <v>0</v>
      </c>
      <c r="T22" s="3">
        <f t="shared" si="5"/>
        <v>0</v>
      </c>
      <c r="U22" s="3">
        <f t="shared" si="5"/>
        <v>0</v>
      </c>
      <c r="V22" s="3">
        <f t="shared" si="5"/>
        <v>0</v>
      </c>
      <c r="W22" s="3">
        <f t="shared" si="5"/>
        <v>0</v>
      </c>
      <c r="X22" s="3">
        <f t="shared" si="5"/>
        <v>0</v>
      </c>
      <c r="Y22" s="3">
        <f t="shared" si="5"/>
        <v>0</v>
      </c>
      <c r="Z22" s="6"/>
      <c r="AA22" s="3">
        <f>AA23+AA24+AA25</f>
        <v>0</v>
      </c>
    </row>
    <row r="23" spans="1:27" ht="15" customHeight="1">
      <c r="A23" s="3"/>
      <c r="B23" s="3"/>
      <c r="C23" s="10"/>
      <c r="D23" s="1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6"/>
      <c r="AA23" s="3"/>
    </row>
    <row r="24" spans="1:27" ht="15" customHeight="1">
      <c r="A24" s="3"/>
      <c r="B24" s="3"/>
      <c r="C24" s="10"/>
      <c r="D24" s="1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6"/>
      <c r="AA24" s="3"/>
    </row>
    <row r="25" spans="1:27" ht="15" customHeight="1">
      <c r="A25" s="3"/>
      <c r="B25" s="3"/>
      <c r="C25" s="10"/>
      <c r="D25" s="1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6"/>
      <c r="AA25" s="3"/>
    </row>
    <row r="26" spans="1:27" ht="15" customHeight="1">
      <c r="A26" s="3" t="s">
        <v>19</v>
      </c>
      <c r="B26" s="3">
        <f>B27+B28+B29</f>
        <v>0</v>
      </c>
      <c r="C26" s="10"/>
      <c r="D26" s="10"/>
      <c r="E26" s="3">
        <f t="shared" ref="E26:Y26" si="6">E27+E28+E29</f>
        <v>0</v>
      </c>
      <c r="F26" s="3">
        <f t="shared" si="6"/>
        <v>0</v>
      </c>
      <c r="G26" s="3">
        <f t="shared" si="6"/>
        <v>0</v>
      </c>
      <c r="H26" s="3">
        <f t="shared" si="6"/>
        <v>0</v>
      </c>
      <c r="I26" s="3">
        <f t="shared" si="6"/>
        <v>0</v>
      </c>
      <c r="J26" s="3">
        <f t="shared" si="6"/>
        <v>0</v>
      </c>
      <c r="K26" s="3">
        <f t="shared" si="6"/>
        <v>0</v>
      </c>
      <c r="L26" s="3">
        <f t="shared" si="6"/>
        <v>0</v>
      </c>
      <c r="M26" s="3">
        <f t="shared" si="6"/>
        <v>0</v>
      </c>
      <c r="N26" s="3">
        <f t="shared" si="6"/>
        <v>0</v>
      </c>
      <c r="O26" s="3">
        <f t="shared" si="6"/>
        <v>0</v>
      </c>
      <c r="P26" s="3">
        <f t="shared" si="6"/>
        <v>0</v>
      </c>
      <c r="Q26" s="3">
        <f t="shared" si="6"/>
        <v>0</v>
      </c>
      <c r="R26" s="3">
        <f t="shared" si="6"/>
        <v>0</v>
      </c>
      <c r="S26" s="3">
        <f t="shared" si="6"/>
        <v>0</v>
      </c>
      <c r="T26" s="3">
        <f t="shared" si="6"/>
        <v>0</v>
      </c>
      <c r="U26" s="3">
        <f t="shared" si="6"/>
        <v>0</v>
      </c>
      <c r="V26" s="3">
        <f t="shared" si="6"/>
        <v>0</v>
      </c>
      <c r="W26" s="3">
        <f t="shared" si="6"/>
        <v>0</v>
      </c>
      <c r="X26" s="3">
        <f t="shared" si="6"/>
        <v>0</v>
      </c>
      <c r="Y26" s="3">
        <f t="shared" si="6"/>
        <v>0</v>
      </c>
      <c r="Z26" s="6"/>
      <c r="AA26" s="3">
        <f>AA27+AA28+AA29</f>
        <v>0</v>
      </c>
    </row>
    <row r="27" spans="1:27" ht="15" customHeight="1">
      <c r="A27" s="3"/>
      <c r="B27" s="3"/>
      <c r="C27" s="10"/>
      <c r="D27" s="1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"/>
      <c r="AA27" s="3"/>
    </row>
    <row r="28" spans="1:27" ht="15" customHeight="1">
      <c r="A28" s="3"/>
      <c r="B28" s="3"/>
      <c r="C28" s="10"/>
      <c r="D28" s="1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6"/>
      <c r="AA28" s="3"/>
    </row>
    <row r="29" spans="1:27" ht="15" customHeight="1">
      <c r="A29" s="3"/>
      <c r="B29" s="3"/>
      <c r="C29" s="10"/>
      <c r="D29" s="1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6"/>
      <c r="AA29" s="3"/>
    </row>
    <row r="30" spans="1:27" ht="15" customHeight="1">
      <c r="A30" s="3" t="s">
        <v>20</v>
      </c>
      <c r="B30" s="3">
        <f>B31+B32+B33</f>
        <v>0</v>
      </c>
      <c r="C30" s="10"/>
      <c r="D30" s="10"/>
      <c r="E30" s="3">
        <f t="shared" ref="E30:Y30" si="7">E31+E32+E33</f>
        <v>0</v>
      </c>
      <c r="F30" s="3">
        <f t="shared" si="7"/>
        <v>0</v>
      </c>
      <c r="G30" s="3">
        <f t="shared" si="7"/>
        <v>0</v>
      </c>
      <c r="H30" s="3">
        <f t="shared" si="7"/>
        <v>0</v>
      </c>
      <c r="I30" s="3">
        <f t="shared" si="7"/>
        <v>0</v>
      </c>
      <c r="J30" s="3">
        <f t="shared" si="7"/>
        <v>0</v>
      </c>
      <c r="K30" s="3">
        <f t="shared" si="7"/>
        <v>0</v>
      </c>
      <c r="L30" s="3">
        <f t="shared" si="7"/>
        <v>0</v>
      </c>
      <c r="M30" s="3">
        <f t="shared" si="7"/>
        <v>0</v>
      </c>
      <c r="N30" s="3">
        <f t="shared" si="7"/>
        <v>0</v>
      </c>
      <c r="O30" s="3">
        <f t="shared" si="7"/>
        <v>0</v>
      </c>
      <c r="P30" s="3">
        <f t="shared" si="7"/>
        <v>0</v>
      </c>
      <c r="Q30" s="3">
        <f t="shared" si="7"/>
        <v>0</v>
      </c>
      <c r="R30" s="3">
        <f t="shared" si="7"/>
        <v>0</v>
      </c>
      <c r="S30" s="3">
        <f t="shared" si="7"/>
        <v>0</v>
      </c>
      <c r="T30" s="3">
        <f t="shared" si="7"/>
        <v>0</v>
      </c>
      <c r="U30" s="3">
        <f t="shared" si="7"/>
        <v>0</v>
      </c>
      <c r="V30" s="3">
        <f t="shared" si="7"/>
        <v>0</v>
      </c>
      <c r="W30" s="3">
        <f t="shared" si="7"/>
        <v>0</v>
      </c>
      <c r="X30" s="3">
        <f t="shared" si="7"/>
        <v>0</v>
      </c>
      <c r="Y30" s="3">
        <f t="shared" si="7"/>
        <v>0</v>
      </c>
      <c r="Z30" s="6"/>
      <c r="AA30" s="3">
        <f>AA31+AA32+AA33</f>
        <v>0</v>
      </c>
    </row>
    <row r="31" spans="1:27" ht="15" customHeight="1">
      <c r="A31" s="3"/>
      <c r="B31" s="3"/>
      <c r="C31" s="10"/>
      <c r="D31" s="1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6"/>
      <c r="AA31" s="3"/>
    </row>
    <row r="32" spans="1:27" ht="15" customHeight="1">
      <c r="A32" s="3"/>
      <c r="B32" s="3"/>
      <c r="C32" s="10"/>
      <c r="D32" s="1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"/>
      <c r="AA32" s="3"/>
    </row>
    <row r="33" spans="1:27" ht="15" customHeight="1">
      <c r="A33" s="3"/>
      <c r="B33" s="3"/>
      <c r="C33" s="10"/>
      <c r="D33" s="1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6"/>
      <c r="AA33" s="3"/>
    </row>
    <row r="34" spans="1:27" ht="15" customHeight="1">
      <c r="A34" s="3" t="s">
        <v>21</v>
      </c>
      <c r="B34" s="3">
        <f>B35+B36+B37</f>
        <v>0</v>
      </c>
      <c r="C34" s="10"/>
      <c r="D34" s="10"/>
      <c r="E34" s="3">
        <f t="shared" ref="E34:Y34" si="8">E35+E36+E37</f>
        <v>0</v>
      </c>
      <c r="F34" s="3">
        <f t="shared" si="8"/>
        <v>0</v>
      </c>
      <c r="G34" s="3">
        <f t="shared" si="8"/>
        <v>0</v>
      </c>
      <c r="H34" s="3">
        <f t="shared" si="8"/>
        <v>0</v>
      </c>
      <c r="I34" s="3">
        <f t="shared" si="8"/>
        <v>0</v>
      </c>
      <c r="J34" s="3">
        <f t="shared" si="8"/>
        <v>0</v>
      </c>
      <c r="K34" s="3">
        <f t="shared" si="8"/>
        <v>0</v>
      </c>
      <c r="L34" s="3">
        <f t="shared" si="8"/>
        <v>0</v>
      </c>
      <c r="M34" s="3">
        <f t="shared" si="8"/>
        <v>0</v>
      </c>
      <c r="N34" s="3">
        <f t="shared" si="8"/>
        <v>0</v>
      </c>
      <c r="O34" s="3">
        <f t="shared" si="8"/>
        <v>0</v>
      </c>
      <c r="P34" s="3">
        <f t="shared" si="8"/>
        <v>0</v>
      </c>
      <c r="Q34" s="3">
        <f t="shared" si="8"/>
        <v>0</v>
      </c>
      <c r="R34" s="3">
        <f t="shared" si="8"/>
        <v>0</v>
      </c>
      <c r="S34" s="3">
        <f t="shared" si="8"/>
        <v>0</v>
      </c>
      <c r="T34" s="3">
        <f t="shared" si="8"/>
        <v>0</v>
      </c>
      <c r="U34" s="3">
        <f t="shared" si="8"/>
        <v>0</v>
      </c>
      <c r="V34" s="3">
        <f t="shared" si="8"/>
        <v>0</v>
      </c>
      <c r="W34" s="3">
        <f t="shared" si="8"/>
        <v>0</v>
      </c>
      <c r="X34" s="3">
        <f t="shared" si="8"/>
        <v>0</v>
      </c>
      <c r="Y34" s="3">
        <f t="shared" si="8"/>
        <v>0</v>
      </c>
      <c r="Z34" s="6"/>
      <c r="AA34" s="3">
        <f>AA35+AA36+AA37</f>
        <v>0</v>
      </c>
    </row>
    <row r="35" spans="1:27" ht="15" customHeight="1">
      <c r="A35" s="3"/>
      <c r="B35" s="3"/>
      <c r="C35" s="10"/>
      <c r="D35" s="10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6"/>
      <c r="AA35" s="3"/>
    </row>
    <row r="36" spans="1:27" ht="15" customHeight="1">
      <c r="A36" s="3"/>
      <c r="B36" s="3"/>
      <c r="C36" s="10"/>
      <c r="D36" s="10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6"/>
      <c r="AA36" s="3"/>
    </row>
    <row r="37" spans="1:27" ht="15" customHeight="1">
      <c r="A37" s="3"/>
      <c r="B37" s="3"/>
      <c r="C37" s="10"/>
      <c r="D37" s="10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"/>
      <c r="AA37" s="3"/>
    </row>
    <row r="38" spans="1:27" ht="30" customHeight="1">
      <c r="A38" s="3" t="s">
        <v>22</v>
      </c>
      <c r="B38" s="3">
        <f>B39+B40+B41</f>
        <v>0</v>
      </c>
      <c r="C38" s="10"/>
      <c r="D38" s="10"/>
      <c r="E38" s="3">
        <f t="shared" ref="E38:Y38" si="9">E39+E40+E41</f>
        <v>0</v>
      </c>
      <c r="F38" s="3">
        <f t="shared" si="9"/>
        <v>0</v>
      </c>
      <c r="G38" s="3">
        <f t="shared" si="9"/>
        <v>0</v>
      </c>
      <c r="H38" s="3">
        <f t="shared" si="9"/>
        <v>0</v>
      </c>
      <c r="I38" s="3">
        <f t="shared" si="9"/>
        <v>0</v>
      </c>
      <c r="J38" s="3">
        <f t="shared" si="9"/>
        <v>0</v>
      </c>
      <c r="K38" s="3">
        <f t="shared" si="9"/>
        <v>0</v>
      </c>
      <c r="L38" s="3">
        <f t="shared" si="9"/>
        <v>0</v>
      </c>
      <c r="M38" s="3">
        <f t="shared" si="9"/>
        <v>0</v>
      </c>
      <c r="N38" s="3">
        <f t="shared" si="9"/>
        <v>0</v>
      </c>
      <c r="O38" s="3">
        <f t="shared" si="9"/>
        <v>0</v>
      </c>
      <c r="P38" s="3">
        <f t="shared" si="9"/>
        <v>0</v>
      </c>
      <c r="Q38" s="3">
        <f t="shared" si="9"/>
        <v>0</v>
      </c>
      <c r="R38" s="3">
        <f t="shared" si="9"/>
        <v>0</v>
      </c>
      <c r="S38" s="3">
        <f t="shared" si="9"/>
        <v>0</v>
      </c>
      <c r="T38" s="3">
        <f t="shared" si="9"/>
        <v>0</v>
      </c>
      <c r="U38" s="3">
        <f t="shared" si="9"/>
        <v>0</v>
      </c>
      <c r="V38" s="3">
        <f t="shared" si="9"/>
        <v>0</v>
      </c>
      <c r="W38" s="3">
        <f t="shared" si="9"/>
        <v>0</v>
      </c>
      <c r="X38" s="3">
        <f t="shared" si="9"/>
        <v>0</v>
      </c>
      <c r="Y38" s="3">
        <f t="shared" si="9"/>
        <v>0</v>
      </c>
      <c r="Z38" s="6"/>
      <c r="AA38" s="3">
        <f>AA39+AA40+AA41</f>
        <v>0</v>
      </c>
    </row>
    <row r="39" spans="1:27" ht="12.75" customHeight="1">
      <c r="A39" s="3"/>
      <c r="B39" s="3"/>
      <c r="C39" s="10"/>
      <c r="D39" s="10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6"/>
      <c r="AA39" s="3"/>
    </row>
    <row r="40" spans="1:27" ht="12.75" customHeight="1">
      <c r="A40" s="3"/>
      <c r="B40" s="3"/>
      <c r="C40" s="10"/>
      <c r="D40" s="10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6"/>
      <c r="AA40" s="3"/>
    </row>
    <row r="41" spans="1:27" ht="13.5" customHeight="1">
      <c r="A41" s="3"/>
      <c r="B41" s="3"/>
      <c r="C41" s="10"/>
      <c r="D41" s="10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6"/>
      <c r="AA41" s="3"/>
    </row>
    <row r="42" spans="1:27" ht="15" customHeight="1">
      <c r="A42" s="3" t="s">
        <v>23</v>
      </c>
      <c r="B42" s="3">
        <f>B43+B47+B51+B55+B59+B63+B67+B71+B75+B79+B83+B87+B91+B95+B99+B104+B108+B112+B116+B120+B124+B128+B132+B136</f>
        <v>27</v>
      </c>
      <c r="C42" s="10"/>
      <c r="D42" s="10"/>
      <c r="E42" s="3">
        <f t="shared" ref="E42:Y42" si="10">E43+E47+E51+E55+E59+E63+E67+E71+E75+E79+E83+E87+E91+E95+E99+E104+E108+E112+E116+E120+E124+E128+E132+E136</f>
        <v>0</v>
      </c>
      <c r="F42" s="3">
        <f t="shared" si="10"/>
        <v>0</v>
      </c>
      <c r="G42" s="3">
        <f t="shared" si="10"/>
        <v>0</v>
      </c>
      <c r="H42" s="3">
        <f t="shared" si="10"/>
        <v>1</v>
      </c>
      <c r="I42" s="3">
        <f t="shared" si="10"/>
        <v>1</v>
      </c>
      <c r="J42" s="3">
        <f t="shared" si="10"/>
        <v>0</v>
      </c>
      <c r="K42" s="3">
        <f t="shared" si="10"/>
        <v>1</v>
      </c>
      <c r="L42" s="3">
        <f t="shared" si="10"/>
        <v>1</v>
      </c>
      <c r="M42" s="3">
        <f t="shared" si="10"/>
        <v>0</v>
      </c>
      <c r="N42" s="3">
        <f t="shared" si="10"/>
        <v>0</v>
      </c>
      <c r="O42" s="3">
        <f t="shared" si="10"/>
        <v>0</v>
      </c>
      <c r="P42" s="3">
        <f t="shared" si="10"/>
        <v>0</v>
      </c>
      <c r="Q42" s="3">
        <f t="shared" si="10"/>
        <v>2</v>
      </c>
      <c r="R42" s="3">
        <f t="shared" si="10"/>
        <v>2</v>
      </c>
      <c r="S42" s="3">
        <f t="shared" si="10"/>
        <v>0</v>
      </c>
      <c r="T42" s="3">
        <f t="shared" si="10"/>
        <v>1</v>
      </c>
      <c r="U42" s="3">
        <f t="shared" si="10"/>
        <v>1</v>
      </c>
      <c r="V42" s="3">
        <f t="shared" si="10"/>
        <v>0</v>
      </c>
      <c r="W42" s="3">
        <f t="shared" si="10"/>
        <v>0</v>
      </c>
      <c r="X42" s="3">
        <f t="shared" si="10"/>
        <v>0</v>
      </c>
      <c r="Y42" s="3">
        <f t="shared" si="10"/>
        <v>0</v>
      </c>
      <c r="Z42" s="6"/>
      <c r="AA42" s="3">
        <f>AA43+AA47+AA51+AA55+AA59+AA63+AA67+AA71+AA75+AA79+AA83+AA87+AA91+AA95+AA99+AA104+AA108+AA112+AA116+AA120+AA124+AA128+AA132+AA136</f>
        <v>5</v>
      </c>
    </row>
    <row r="43" spans="1:27" ht="15" customHeight="1">
      <c r="A43" s="3" t="s">
        <v>24</v>
      </c>
      <c r="B43" s="3">
        <f>B44+B45+B46</f>
        <v>0</v>
      </c>
      <c r="C43" s="10"/>
      <c r="D43" s="10"/>
      <c r="E43" s="3">
        <f t="shared" ref="E43:Y43" si="11">E44+E45+E46</f>
        <v>0</v>
      </c>
      <c r="F43" s="3">
        <f t="shared" si="11"/>
        <v>0</v>
      </c>
      <c r="G43" s="3">
        <f t="shared" si="11"/>
        <v>0</v>
      </c>
      <c r="H43" s="3">
        <f t="shared" si="11"/>
        <v>0</v>
      </c>
      <c r="I43" s="3">
        <f t="shared" si="11"/>
        <v>0</v>
      </c>
      <c r="J43" s="3">
        <f t="shared" si="11"/>
        <v>0</v>
      </c>
      <c r="K43" s="3">
        <f t="shared" si="11"/>
        <v>0</v>
      </c>
      <c r="L43" s="3">
        <f t="shared" si="11"/>
        <v>0</v>
      </c>
      <c r="M43" s="3">
        <f t="shared" si="11"/>
        <v>0</v>
      </c>
      <c r="N43" s="3">
        <f t="shared" si="11"/>
        <v>0</v>
      </c>
      <c r="O43" s="3">
        <f t="shared" si="11"/>
        <v>0</v>
      </c>
      <c r="P43" s="3">
        <f t="shared" si="11"/>
        <v>0</v>
      </c>
      <c r="Q43" s="3">
        <f t="shared" si="11"/>
        <v>0</v>
      </c>
      <c r="R43" s="3">
        <f t="shared" si="11"/>
        <v>0</v>
      </c>
      <c r="S43" s="3">
        <f t="shared" si="11"/>
        <v>0</v>
      </c>
      <c r="T43" s="3">
        <f t="shared" si="11"/>
        <v>0</v>
      </c>
      <c r="U43" s="3">
        <f t="shared" si="11"/>
        <v>0</v>
      </c>
      <c r="V43" s="3">
        <f t="shared" si="11"/>
        <v>0</v>
      </c>
      <c r="W43" s="3">
        <f t="shared" si="11"/>
        <v>0</v>
      </c>
      <c r="X43" s="3">
        <f t="shared" si="11"/>
        <v>0</v>
      </c>
      <c r="Y43" s="3">
        <f t="shared" si="11"/>
        <v>0</v>
      </c>
      <c r="Z43" s="6"/>
      <c r="AA43" s="3">
        <f>AA44+AA45+AA46</f>
        <v>0</v>
      </c>
    </row>
    <row r="44" spans="1:27" ht="15" customHeight="1">
      <c r="A44" s="3"/>
      <c r="B44" s="3"/>
      <c r="C44" s="10"/>
      <c r="D44" s="10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6"/>
      <c r="AA44" s="3"/>
    </row>
    <row r="45" spans="1:27" ht="15" customHeight="1">
      <c r="A45" s="3"/>
      <c r="B45" s="3"/>
      <c r="C45" s="10"/>
      <c r="D45" s="10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6"/>
      <c r="AA45" s="3"/>
    </row>
    <row r="46" spans="1:27" ht="15" customHeight="1">
      <c r="A46" s="3"/>
      <c r="B46" s="3"/>
      <c r="C46" s="10"/>
      <c r="D46" s="10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6"/>
      <c r="AA46" s="3"/>
    </row>
    <row r="47" spans="1:27" ht="15" customHeight="1">
      <c r="A47" s="3" t="s">
        <v>25</v>
      </c>
      <c r="B47" s="3">
        <f>B48+B49+B50</f>
        <v>0</v>
      </c>
      <c r="C47" s="10"/>
      <c r="D47" s="10"/>
      <c r="E47" s="3">
        <f t="shared" ref="E47:Y47" si="12">E48+E49+E50</f>
        <v>0</v>
      </c>
      <c r="F47" s="3">
        <f t="shared" si="12"/>
        <v>0</v>
      </c>
      <c r="G47" s="3">
        <f t="shared" si="12"/>
        <v>0</v>
      </c>
      <c r="H47" s="3">
        <f t="shared" si="12"/>
        <v>0</v>
      </c>
      <c r="I47" s="3">
        <f t="shared" si="12"/>
        <v>0</v>
      </c>
      <c r="J47" s="3">
        <f t="shared" si="12"/>
        <v>0</v>
      </c>
      <c r="K47" s="3">
        <f t="shared" si="12"/>
        <v>0</v>
      </c>
      <c r="L47" s="3">
        <f t="shared" si="12"/>
        <v>0</v>
      </c>
      <c r="M47" s="3">
        <f t="shared" si="12"/>
        <v>0</v>
      </c>
      <c r="N47" s="3">
        <f t="shared" si="12"/>
        <v>0</v>
      </c>
      <c r="O47" s="3">
        <f t="shared" si="12"/>
        <v>0</v>
      </c>
      <c r="P47" s="3">
        <f t="shared" si="12"/>
        <v>0</v>
      </c>
      <c r="Q47" s="3">
        <f t="shared" si="12"/>
        <v>0</v>
      </c>
      <c r="R47" s="3">
        <f t="shared" si="12"/>
        <v>0</v>
      </c>
      <c r="S47" s="3">
        <f t="shared" si="12"/>
        <v>0</v>
      </c>
      <c r="T47" s="3">
        <f t="shared" si="12"/>
        <v>0</v>
      </c>
      <c r="U47" s="3">
        <f t="shared" si="12"/>
        <v>0</v>
      </c>
      <c r="V47" s="3">
        <f t="shared" si="12"/>
        <v>0</v>
      </c>
      <c r="W47" s="3">
        <f t="shared" si="12"/>
        <v>0</v>
      </c>
      <c r="X47" s="3">
        <f t="shared" si="12"/>
        <v>0</v>
      </c>
      <c r="Y47" s="3">
        <f t="shared" si="12"/>
        <v>0</v>
      </c>
      <c r="Z47" s="6"/>
      <c r="AA47" s="3">
        <f>AA48+AA49+AA50</f>
        <v>0</v>
      </c>
    </row>
    <row r="48" spans="1:27" ht="15" customHeight="1">
      <c r="A48" s="3"/>
      <c r="B48" s="3"/>
      <c r="C48" s="10"/>
      <c r="D48" s="10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6"/>
      <c r="AA48" s="3"/>
    </row>
    <row r="49" spans="1:27" ht="15" customHeight="1">
      <c r="A49" s="3"/>
      <c r="B49" s="3"/>
      <c r="C49" s="10"/>
      <c r="D49" s="10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6"/>
      <c r="AA49" s="3"/>
    </row>
    <row r="50" spans="1:27" ht="15" customHeight="1">
      <c r="A50" s="3"/>
      <c r="B50" s="3"/>
      <c r="C50" s="10"/>
      <c r="D50" s="10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6"/>
      <c r="AA50" s="3"/>
    </row>
    <row r="51" spans="1:27" ht="15" customHeight="1">
      <c r="A51" s="3" t="s">
        <v>26</v>
      </c>
      <c r="B51" s="3">
        <f>B52+B53+B54</f>
        <v>0</v>
      </c>
      <c r="C51" s="10"/>
      <c r="D51" s="10"/>
      <c r="E51" s="3">
        <f t="shared" ref="E51:Y51" si="13">E52+E53+E54</f>
        <v>0</v>
      </c>
      <c r="F51" s="3">
        <f t="shared" si="13"/>
        <v>0</v>
      </c>
      <c r="G51" s="3">
        <f t="shared" si="13"/>
        <v>0</v>
      </c>
      <c r="H51" s="3">
        <f t="shared" si="13"/>
        <v>0</v>
      </c>
      <c r="I51" s="3">
        <f t="shared" si="13"/>
        <v>0</v>
      </c>
      <c r="J51" s="3">
        <f t="shared" si="13"/>
        <v>0</v>
      </c>
      <c r="K51" s="3">
        <f t="shared" si="13"/>
        <v>0</v>
      </c>
      <c r="L51" s="3">
        <f t="shared" si="13"/>
        <v>0</v>
      </c>
      <c r="M51" s="3">
        <f t="shared" si="13"/>
        <v>0</v>
      </c>
      <c r="N51" s="3">
        <f t="shared" si="13"/>
        <v>0</v>
      </c>
      <c r="O51" s="3">
        <f t="shared" si="13"/>
        <v>0</v>
      </c>
      <c r="P51" s="3">
        <f t="shared" si="13"/>
        <v>0</v>
      </c>
      <c r="Q51" s="3">
        <f t="shared" si="13"/>
        <v>0</v>
      </c>
      <c r="R51" s="3">
        <f t="shared" si="13"/>
        <v>0</v>
      </c>
      <c r="S51" s="3">
        <f t="shared" si="13"/>
        <v>0</v>
      </c>
      <c r="T51" s="3">
        <f t="shared" si="13"/>
        <v>0</v>
      </c>
      <c r="U51" s="3">
        <f t="shared" si="13"/>
        <v>0</v>
      </c>
      <c r="V51" s="3">
        <f t="shared" si="13"/>
        <v>0</v>
      </c>
      <c r="W51" s="3">
        <f t="shared" si="13"/>
        <v>0</v>
      </c>
      <c r="X51" s="3">
        <f t="shared" si="13"/>
        <v>0</v>
      </c>
      <c r="Y51" s="3">
        <f t="shared" si="13"/>
        <v>0</v>
      </c>
      <c r="Z51" s="6"/>
      <c r="AA51" s="3">
        <f>AA52+AA53+AA54</f>
        <v>0</v>
      </c>
    </row>
    <row r="52" spans="1:27" ht="15" customHeight="1">
      <c r="A52" s="3"/>
      <c r="B52" s="3"/>
      <c r="C52" s="10"/>
      <c r="D52" s="10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"/>
      <c r="AA52" s="3"/>
    </row>
    <row r="53" spans="1:27" ht="15" customHeight="1">
      <c r="A53" s="3"/>
      <c r="B53" s="3"/>
      <c r="C53" s="10"/>
      <c r="D53" s="10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6"/>
      <c r="AA53" s="3"/>
    </row>
    <row r="54" spans="1:27" ht="15" customHeight="1">
      <c r="A54" s="3"/>
      <c r="B54" s="3"/>
      <c r="C54" s="10"/>
      <c r="D54" s="10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6"/>
      <c r="AA54" s="3"/>
    </row>
    <row r="55" spans="1:27" ht="15" customHeight="1">
      <c r="A55" s="3" t="s">
        <v>27</v>
      </c>
      <c r="B55" s="3">
        <f>B56+B57+B58</f>
        <v>0</v>
      </c>
      <c r="C55" s="10"/>
      <c r="D55" s="10"/>
      <c r="E55" s="3">
        <f t="shared" ref="E55:Y55" si="14">E56+E57+E58</f>
        <v>0</v>
      </c>
      <c r="F55" s="3">
        <f t="shared" si="14"/>
        <v>0</v>
      </c>
      <c r="G55" s="3">
        <f t="shared" si="14"/>
        <v>0</v>
      </c>
      <c r="H55" s="3">
        <f t="shared" si="14"/>
        <v>0</v>
      </c>
      <c r="I55" s="3">
        <f t="shared" si="14"/>
        <v>0</v>
      </c>
      <c r="J55" s="3">
        <f t="shared" si="14"/>
        <v>0</v>
      </c>
      <c r="K55" s="3">
        <f t="shared" si="14"/>
        <v>0</v>
      </c>
      <c r="L55" s="3">
        <f t="shared" si="14"/>
        <v>0</v>
      </c>
      <c r="M55" s="3">
        <f t="shared" si="14"/>
        <v>0</v>
      </c>
      <c r="N55" s="3">
        <f t="shared" si="14"/>
        <v>0</v>
      </c>
      <c r="O55" s="3">
        <f t="shared" si="14"/>
        <v>0</v>
      </c>
      <c r="P55" s="3">
        <f t="shared" si="14"/>
        <v>0</v>
      </c>
      <c r="Q55" s="3">
        <f t="shared" si="14"/>
        <v>0</v>
      </c>
      <c r="R55" s="3">
        <f t="shared" si="14"/>
        <v>0</v>
      </c>
      <c r="S55" s="3">
        <f t="shared" si="14"/>
        <v>0</v>
      </c>
      <c r="T55" s="3">
        <f t="shared" si="14"/>
        <v>0</v>
      </c>
      <c r="U55" s="3">
        <f t="shared" si="14"/>
        <v>0</v>
      </c>
      <c r="V55" s="3">
        <f t="shared" si="14"/>
        <v>0</v>
      </c>
      <c r="W55" s="3">
        <f t="shared" si="14"/>
        <v>0</v>
      </c>
      <c r="X55" s="3">
        <f t="shared" si="14"/>
        <v>0</v>
      </c>
      <c r="Y55" s="3">
        <f t="shared" si="14"/>
        <v>0</v>
      </c>
      <c r="Z55" s="6"/>
      <c r="AA55" s="3">
        <f>AA56+AA57+AA58</f>
        <v>0</v>
      </c>
    </row>
    <row r="56" spans="1:27" ht="15" customHeight="1">
      <c r="A56" s="3"/>
      <c r="B56" s="3"/>
      <c r="C56" s="10"/>
      <c r="D56" s="10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6"/>
      <c r="AA56" s="3"/>
    </row>
    <row r="57" spans="1:27" ht="15" customHeight="1">
      <c r="A57" s="3"/>
      <c r="B57" s="3"/>
      <c r="C57" s="10"/>
      <c r="D57" s="10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"/>
      <c r="AA57" s="3"/>
    </row>
    <row r="58" spans="1:27" ht="15" customHeight="1">
      <c r="A58" s="3"/>
      <c r="B58" s="3"/>
      <c r="C58" s="10"/>
      <c r="D58" s="1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6"/>
      <c r="AA58" s="3"/>
    </row>
    <row r="59" spans="1:27" ht="15" customHeight="1">
      <c r="A59" s="3" t="s">
        <v>28</v>
      </c>
      <c r="B59" s="3">
        <f>B60+B61+B62</f>
        <v>0</v>
      </c>
      <c r="C59" s="10"/>
      <c r="D59" s="10"/>
      <c r="E59" s="3">
        <f t="shared" ref="E59:Y59" si="15">E60+E61+E62</f>
        <v>0</v>
      </c>
      <c r="F59" s="3">
        <f t="shared" si="15"/>
        <v>0</v>
      </c>
      <c r="G59" s="3">
        <f t="shared" si="15"/>
        <v>0</v>
      </c>
      <c r="H59" s="3">
        <f t="shared" si="15"/>
        <v>0</v>
      </c>
      <c r="I59" s="3">
        <f t="shared" si="15"/>
        <v>0</v>
      </c>
      <c r="J59" s="3">
        <f t="shared" si="15"/>
        <v>0</v>
      </c>
      <c r="K59" s="3">
        <f t="shared" si="15"/>
        <v>0</v>
      </c>
      <c r="L59" s="3">
        <f t="shared" si="15"/>
        <v>0</v>
      </c>
      <c r="M59" s="3">
        <f t="shared" si="15"/>
        <v>0</v>
      </c>
      <c r="N59" s="3">
        <f t="shared" si="15"/>
        <v>0</v>
      </c>
      <c r="O59" s="3">
        <f t="shared" si="15"/>
        <v>0</v>
      </c>
      <c r="P59" s="3">
        <f t="shared" si="15"/>
        <v>0</v>
      </c>
      <c r="Q59" s="3">
        <f t="shared" si="15"/>
        <v>0</v>
      </c>
      <c r="R59" s="3">
        <f t="shared" si="15"/>
        <v>0</v>
      </c>
      <c r="S59" s="3">
        <f t="shared" si="15"/>
        <v>0</v>
      </c>
      <c r="T59" s="3">
        <f t="shared" si="15"/>
        <v>0</v>
      </c>
      <c r="U59" s="3">
        <f t="shared" si="15"/>
        <v>0</v>
      </c>
      <c r="V59" s="3">
        <f t="shared" si="15"/>
        <v>0</v>
      </c>
      <c r="W59" s="3">
        <f t="shared" si="15"/>
        <v>0</v>
      </c>
      <c r="X59" s="3">
        <f t="shared" si="15"/>
        <v>0</v>
      </c>
      <c r="Y59" s="3">
        <f t="shared" si="15"/>
        <v>0</v>
      </c>
      <c r="Z59" s="6"/>
      <c r="AA59" s="3">
        <f>AA60+AA61+AA62</f>
        <v>0</v>
      </c>
    </row>
    <row r="60" spans="1:27" ht="15" customHeight="1">
      <c r="A60" s="3"/>
      <c r="B60" s="3"/>
      <c r="C60" s="10"/>
      <c r="D60" s="10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6"/>
      <c r="AA60" s="3"/>
    </row>
    <row r="61" spans="1:27" ht="15" customHeight="1">
      <c r="A61" s="3"/>
      <c r="B61" s="3"/>
      <c r="C61" s="10"/>
      <c r="D61" s="1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6"/>
      <c r="AA61" s="3"/>
    </row>
    <row r="62" spans="1:27" ht="15" customHeight="1">
      <c r="A62" s="3"/>
      <c r="B62" s="3"/>
      <c r="C62" s="10"/>
      <c r="D62" s="10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"/>
      <c r="AA62" s="3"/>
    </row>
    <row r="63" spans="1:27" ht="15" customHeight="1">
      <c r="A63" s="3" t="s">
        <v>29</v>
      </c>
      <c r="B63" s="3">
        <f>B64+B65+B66</f>
        <v>0</v>
      </c>
      <c r="C63" s="10"/>
      <c r="D63" s="10"/>
      <c r="E63" s="3">
        <f t="shared" ref="E63:Y63" si="16">E64+E65+E66</f>
        <v>0</v>
      </c>
      <c r="F63" s="3">
        <f t="shared" si="16"/>
        <v>0</v>
      </c>
      <c r="G63" s="3">
        <f t="shared" si="16"/>
        <v>0</v>
      </c>
      <c r="H63" s="3">
        <f t="shared" si="16"/>
        <v>0</v>
      </c>
      <c r="I63" s="3">
        <f t="shared" si="16"/>
        <v>0</v>
      </c>
      <c r="J63" s="3">
        <f t="shared" si="16"/>
        <v>0</v>
      </c>
      <c r="K63" s="3">
        <f t="shared" si="16"/>
        <v>0</v>
      </c>
      <c r="L63" s="3">
        <f t="shared" si="16"/>
        <v>0</v>
      </c>
      <c r="M63" s="3">
        <f t="shared" si="16"/>
        <v>0</v>
      </c>
      <c r="N63" s="3">
        <f t="shared" si="16"/>
        <v>0</v>
      </c>
      <c r="O63" s="3">
        <f t="shared" si="16"/>
        <v>0</v>
      </c>
      <c r="P63" s="3">
        <f t="shared" si="16"/>
        <v>0</v>
      </c>
      <c r="Q63" s="3">
        <f t="shared" si="16"/>
        <v>0</v>
      </c>
      <c r="R63" s="3">
        <f t="shared" si="16"/>
        <v>0</v>
      </c>
      <c r="S63" s="3">
        <f t="shared" si="16"/>
        <v>0</v>
      </c>
      <c r="T63" s="3">
        <f t="shared" si="16"/>
        <v>0</v>
      </c>
      <c r="U63" s="3">
        <f t="shared" si="16"/>
        <v>0</v>
      </c>
      <c r="V63" s="3">
        <f t="shared" si="16"/>
        <v>0</v>
      </c>
      <c r="W63" s="3">
        <f t="shared" si="16"/>
        <v>0</v>
      </c>
      <c r="X63" s="3">
        <f t="shared" si="16"/>
        <v>0</v>
      </c>
      <c r="Y63" s="3">
        <f t="shared" si="16"/>
        <v>0</v>
      </c>
      <c r="Z63" s="6"/>
      <c r="AA63" s="3">
        <f>AA64+AA65+AA66</f>
        <v>0</v>
      </c>
    </row>
    <row r="64" spans="1:27" ht="15" customHeight="1">
      <c r="A64" s="3"/>
      <c r="B64" s="3"/>
      <c r="C64" s="10"/>
      <c r="D64" s="10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6"/>
      <c r="AA64" s="3"/>
    </row>
    <row r="65" spans="1:27" ht="15" customHeight="1">
      <c r="A65" s="3"/>
      <c r="B65" s="3"/>
      <c r="C65" s="10"/>
      <c r="D65" s="10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6"/>
      <c r="AA65" s="3"/>
    </row>
    <row r="66" spans="1:27" ht="15" customHeight="1">
      <c r="A66" s="3"/>
      <c r="B66" s="3"/>
      <c r="C66" s="10"/>
      <c r="D66" s="10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6"/>
      <c r="AA66" s="3"/>
    </row>
    <row r="67" spans="1:27" ht="45" customHeight="1">
      <c r="A67" s="3" t="s">
        <v>30</v>
      </c>
      <c r="B67" s="3">
        <f>B68+B69+B70</f>
        <v>0</v>
      </c>
      <c r="C67" s="10"/>
      <c r="D67" s="10"/>
      <c r="E67" s="3">
        <f t="shared" ref="E67:Y67" si="17">E68+E69+E70</f>
        <v>0</v>
      </c>
      <c r="F67" s="3">
        <f t="shared" si="17"/>
        <v>0</v>
      </c>
      <c r="G67" s="3">
        <f t="shared" si="17"/>
        <v>0</v>
      </c>
      <c r="H67" s="3">
        <f t="shared" si="17"/>
        <v>0</v>
      </c>
      <c r="I67" s="3">
        <f t="shared" si="17"/>
        <v>0</v>
      </c>
      <c r="J67" s="3">
        <f t="shared" si="17"/>
        <v>0</v>
      </c>
      <c r="K67" s="3">
        <f t="shared" si="17"/>
        <v>0</v>
      </c>
      <c r="L67" s="3">
        <f t="shared" si="17"/>
        <v>0</v>
      </c>
      <c r="M67" s="3">
        <f t="shared" si="17"/>
        <v>0</v>
      </c>
      <c r="N67" s="3">
        <f t="shared" si="17"/>
        <v>0</v>
      </c>
      <c r="O67" s="3">
        <f t="shared" si="17"/>
        <v>0</v>
      </c>
      <c r="P67" s="3">
        <f t="shared" si="17"/>
        <v>0</v>
      </c>
      <c r="Q67" s="3">
        <f t="shared" si="17"/>
        <v>0</v>
      </c>
      <c r="R67" s="3">
        <f t="shared" si="17"/>
        <v>0</v>
      </c>
      <c r="S67" s="3">
        <f t="shared" si="17"/>
        <v>0</v>
      </c>
      <c r="T67" s="3">
        <f t="shared" si="17"/>
        <v>0</v>
      </c>
      <c r="U67" s="3">
        <f t="shared" si="17"/>
        <v>0</v>
      </c>
      <c r="V67" s="3">
        <f t="shared" si="17"/>
        <v>0</v>
      </c>
      <c r="W67" s="3">
        <f t="shared" si="17"/>
        <v>0</v>
      </c>
      <c r="X67" s="3">
        <f t="shared" si="17"/>
        <v>0</v>
      </c>
      <c r="Y67" s="3">
        <f t="shared" si="17"/>
        <v>0</v>
      </c>
      <c r="Z67" s="6"/>
      <c r="AA67" s="3">
        <f>AA68+AA69+AA70</f>
        <v>0</v>
      </c>
    </row>
    <row r="68" spans="1:27" ht="12.75" customHeight="1">
      <c r="A68" s="3"/>
      <c r="B68" s="3"/>
      <c r="C68" s="10"/>
      <c r="D68" s="10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6"/>
      <c r="AA68" s="3"/>
    </row>
    <row r="69" spans="1:27" ht="14.25" customHeight="1">
      <c r="A69" s="3"/>
      <c r="B69" s="3"/>
      <c r="C69" s="10"/>
      <c r="D69" s="10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6"/>
      <c r="AA69" s="3"/>
    </row>
    <row r="70" spans="1:27" ht="14.25" customHeight="1">
      <c r="A70" s="3"/>
      <c r="B70" s="3"/>
      <c r="C70" s="10"/>
      <c r="D70" s="10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6"/>
      <c r="AA70" s="3"/>
    </row>
    <row r="71" spans="1:27" ht="15" customHeight="1">
      <c r="A71" s="3" t="s">
        <v>31</v>
      </c>
      <c r="B71" s="3">
        <f>B72+B73+B74</f>
        <v>0</v>
      </c>
      <c r="C71" s="10"/>
      <c r="D71" s="10"/>
      <c r="E71" s="3">
        <f t="shared" ref="E71:Y71" si="18">E72+E73+E74</f>
        <v>0</v>
      </c>
      <c r="F71" s="3">
        <f t="shared" si="18"/>
        <v>0</v>
      </c>
      <c r="G71" s="3">
        <f t="shared" si="18"/>
        <v>0</v>
      </c>
      <c r="H71" s="3">
        <f t="shared" si="18"/>
        <v>0</v>
      </c>
      <c r="I71" s="3">
        <f t="shared" si="18"/>
        <v>0</v>
      </c>
      <c r="J71" s="3">
        <f t="shared" si="18"/>
        <v>0</v>
      </c>
      <c r="K71" s="3">
        <f t="shared" si="18"/>
        <v>0</v>
      </c>
      <c r="L71" s="3">
        <f t="shared" si="18"/>
        <v>0</v>
      </c>
      <c r="M71" s="3">
        <f t="shared" si="18"/>
        <v>0</v>
      </c>
      <c r="N71" s="3">
        <f t="shared" si="18"/>
        <v>0</v>
      </c>
      <c r="O71" s="3">
        <f t="shared" si="18"/>
        <v>0</v>
      </c>
      <c r="P71" s="3">
        <f t="shared" si="18"/>
        <v>0</v>
      </c>
      <c r="Q71" s="3">
        <f t="shared" si="18"/>
        <v>0</v>
      </c>
      <c r="R71" s="3">
        <f t="shared" si="18"/>
        <v>0</v>
      </c>
      <c r="S71" s="3">
        <f t="shared" si="18"/>
        <v>0</v>
      </c>
      <c r="T71" s="3">
        <f t="shared" si="18"/>
        <v>0</v>
      </c>
      <c r="U71" s="3">
        <f t="shared" si="18"/>
        <v>0</v>
      </c>
      <c r="V71" s="3">
        <f t="shared" si="18"/>
        <v>0</v>
      </c>
      <c r="W71" s="3">
        <f t="shared" si="18"/>
        <v>0</v>
      </c>
      <c r="X71" s="3">
        <f t="shared" si="18"/>
        <v>0</v>
      </c>
      <c r="Y71" s="3">
        <f t="shared" si="18"/>
        <v>0</v>
      </c>
      <c r="Z71" s="6"/>
      <c r="AA71" s="3">
        <f>AA72+AA73+AA74</f>
        <v>0</v>
      </c>
    </row>
    <row r="72" spans="1:27" ht="13.5" customHeight="1">
      <c r="A72" s="3"/>
      <c r="B72" s="3"/>
      <c r="C72" s="10"/>
      <c r="D72" s="10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"/>
      <c r="AA72" s="3"/>
    </row>
    <row r="73" spans="1:27" ht="12.75" customHeight="1">
      <c r="A73" s="3"/>
      <c r="B73" s="3"/>
      <c r="C73" s="10"/>
      <c r="D73" s="10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6"/>
      <c r="AA73" s="3"/>
    </row>
    <row r="74" spans="1:27" ht="12.75" customHeight="1">
      <c r="A74" s="3"/>
      <c r="B74" s="3"/>
      <c r="C74" s="10"/>
      <c r="D74" s="10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6"/>
      <c r="AA74" s="3"/>
    </row>
    <row r="75" spans="1:27" ht="30" customHeight="1">
      <c r="A75" s="3" t="s">
        <v>32</v>
      </c>
      <c r="B75" s="3">
        <f>B76+B77+B78</f>
        <v>0</v>
      </c>
      <c r="C75" s="10"/>
      <c r="D75" s="10"/>
      <c r="E75" s="3">
        <f t="shared" ref="E75:Y75" si="19">E76+E77+E78</f>
        <v>0</v>
      </c>
      <c r="F75" s="3">
        <f t="shared" si="19"/>
        <v>0</v>
      </c>
      <c r="G75" s="3">
        <f t="shared" si="19"/>
        <v>0</v>
      </c>
      <c r="H75" s="3">
        <f t="shared" si="19"/>
        <v>0</v>
      </c>
      <c r="I75" s="3">
        <f t="shared" si="19"/>
        <v>0</v>
      </c>
      <c r="J75" s="3">
        <f t="shared" si="19"/>
        <v>0</v>
      </c>
      <c r="K75" s="3">
        <f t="shared" si="19"/>
        <v>0</v>
      </c>
      <c r="L75" s="3">
        <f t="shared" si="19"/>
        <v>0</v>
      </c>
      <c r="M75" s="3">
        <f t="shared" si="19"/>
        <v>0</v>
      </c>
      <c r="N75" s="3">
        <f t="shared" si="19"/>
        <v>0</v>
      </c>
      <c r="O75" s="3">
        <f t="shared" si="19"/>
        <v>0</v>
      </c>
      <c r="P75" s="3">
        <f t="shared" si="19"/>
        <v>0</v>
      </c>
      <c r="Q75" s="3">
        <f t="shared" si="19"/>
        <v>0</v>
      </c>
      <c r="R75" s="3">
        <f t="shared" si="19"/>
        <v>0</v>
      </c>
      <c r="S75" s="3">
        <f t="shared" si="19"/>
        <v>0</v>
      </c>
      <c r="T75" s="3">
        <f t="shared" si="19"/>
        <v>0</v>
      </c>
      <c r="U75" s="3">
        <f t="shared" si="19"/>
        <v>0</v>
      </c>
      <c r="V75" s="3">
        <f t="shared" si="19"/>
        <v>0</v>
      </c>
      <c r="W75" s="3">
        <f t="shared" si="19"/>
        <v>0</v>
      </c>
      <c r="X75" s="3">
        <f t="shared" si="19"/>
        <v>0</v>
      </c>
      <c r="Y75" s="3">
        <f t="shared" si="19"/>
        <v>0</v>
      </c>
      <c r="Z75" s="6"/>
      <c r="AA75" s="3">
        <f>AA76+AA77+AA78</f>
        <v>0</v>
      </c>
    </row>
    <row r="76" spans="1:27" ht="12" customHeight="1">
      <c r="A76" s="3"/>
      <c r="B76" s="3"/>
      <c r="C76" s="10"/>
      <c r="D76" s="10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6"/>
      <c r="AA76" s="3"/>
    </row>
    <row r="77" spans="1:27" ht="13.5" customHeight="1">
      <c r="A77" s="3"/>
      <c r="B77" s="3"/>
      <c r="C77" s="10"/>
      <c r="D77" s="10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"/>
      <c r="AA77" s="3"/>
    </row>
    <row r="78" spans="1:27" ht="12.75" customHeight="1">
      <c r="A78" s="3"/>
      <c r="B78" s="3"/>
      <c r="C78" s="10"/>
      <c r="D78" s="10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6"/>
      <c r="AA78" s="3"/>
    </row>
    <row r="79" spans="1:27" ht="15" customHeight="1">
      <c r="A79" s="3" t="s">
        <v>33</v>
      </c>
      <c r="B79" s="3">
        <f>B80+B81+B82</f>
        <v>0</v>
      </c>
      <c r="C79" s="10"/>
      <c r="D79" s="10"/>
      <c r="E79" s="3">
        <f t="shared" ref="E79:Y79" si="20">E80+E81+E82</f>
        <v>0</v>
      </c>
      <c r="F79" s="3">
        <f t="shared" si="20"/>
        <v>0</v>
      </c>
      <c r="G79" s="3">
        <f t="shared" si="20"/>
        <v>0</v>
      </c>
      <c r="H79" s="3">
        <f t="shared" si="20"/>
        <v>0</v>
      </c>
      <c r="I79" s="3">
        <f t="shared" si="20"/>
        <v>0</v>
      </c>
      <c r="J79" s="3">
        <f t="shared" si="20"/>
        <v>0</v>
      </c>
      <c r="K79" s="3">
        <f t="shared" si="20"/>
        <v>0</v>
      </c>
      <c r="L79" s="3">
        <f t="shared" si="20"/>
        <v>0</v>
      </c>
      <c r="M79" s="3">
        <f t="shared" si="20"/>
        <v>0</v>
      </c>
      <c r="N79" s="3">
        <f t="shared" si="20"/>
        <v>0</v>
      </c>
      <c r="O79" s="3">
        <f t="shared" si="20"/>
        <v>0</v>
      </c>
      <c r="P79" s="3">
        <f t="shared" si="20"/>
        <v>0</v>
      </c>
      <c r="Q79" s="3">
        <f t="shared" si="20"/>
        <v>0</v>
      </c>
      <c r="R79" s="3">
        <f t="shared" si="20"/>
        <v>0</v>
      </c>
      <c r="S79" s="3">
        <f t="shared" si="20"/>
        <v>0</v>
      </c>
      <c r="T79" s="3">
        <f t="shared" si="20"/>
        <v>0</v>
      </c>
      <c r="U79" s="3">
        <f t="shared" si="20"/>
        <v>0</v>
      </c>
      <c r="V79" s="3">
        <f t="shared" si="20"/>
        <v>0</v>
      </c>
      <c r="W79" s="3">
        <f t="shared" si="20"/>
        <v>0</v>
      </c>
      <c r="X79" s="3">
        <f t="shared" si="20"/>
        <v>0</v>
      </c>
      <c r="Y79" s="3">
        <f t="shared" si="20"/>
        <v>0</v>
      </c>
      <c r="Z79" s="6"/>
      <c r="AA79" s="3">
        <f>AA80+AA81+AA82</f>
        <v>0</v>
      </c>
    </row>
    <row r="80" spans="1:27" ht="15" customHeight="1">
      <c r="A80" s="3"/>
      <c r="B80" s="3"/>
      <c r="C80" s="10"/>
      <c r="D80" s="10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6"/>
      <c r="AA80" s="3"/>
    </row>
    <row r="81" spans="1:27" ht="15" customHeight="1">
      <c r="A81" s="3"/>
      <c r="B81" s="3"/>
      <c r="C81" s="10"/>
      <c r="D81" s="10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6"/>
      <c r="AA81" s="3"/>
    </row>
    <row r="82" spans="1:27" ht="15" customHeight="1">
      <c r="A82" s="3"/>
      <c r="B82" s="3"/>
      <c r="C82" s="10"/>
      <c r="D82" s="10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"/>
      <c r="AA82" s="3"/>
    </row>
    <row r="83" spans="1:27" ht="30" customHeight="1">
      <c r="A83" s="3" t="s">
        <v>34</v>
      </c>
      <c r="B83" s="3">
        <f>B84+B85+B86</f>
        <v>0</v>
      </c>
      <c r="C83" s="10"/>
      <c r="D83" s="10"/>
      <c r="E83" s="3">
        <f t="shared" ref="E83:Y83" si="21">E84+E85+E86</f>
        <v>0</v>
      </c>
      <c r="F83" s="3">
        <f t="shared" si="21"/>
        <v>0</v>
      </c>
      <c r="G83" s="3">
        <f t="shared" si="21"/>
        <v>0</v>
      </c>
      <c r="H83" s="3">
        <f t="shared" si="21"/>
        <v>0</v>
      </c>
      <c r="I83" s="3">
        <f t="shared" si="21"/>
        <v>0</v>
      </c>
      <c r="J83" s="3">
        <f t="shared" si="21"/>
        <v>0</v>
      </c>
      <c r="K83" s="3">
        <f t="shared" si="21"/>
        <v>0</v>
      </c>
      <c r="L83" s="3">
        <f t="shared" si="21"/>
        <v>0</v>
      </c>
      <c r="M83" s="3">
        <f t="shared" si="21"/>
        <v>0</v>
      </c>
      <c r="N83" s="3">
        <f t="shared" si="21"/>
        <v>0</v>
      </c>
      <c r="O83" s="3">
        <f t="shared" si="21"/>
        <v>0</v>
      </c>
      <c r="P83" s="3">
        <f t="shared" si="21"/>
        <v>0</v>
      </c>
      <c r="Q83" s="3">
        <f t="shared" si="21"/>
        <v>0</v>
      </c>
      <c r="R83" s="3">
        <f t="shared" si="21"/>
        <v>0</v>
      </c>
      <c r="S83" s="3">
        <f t="shared" si="21"/>
        <v>0</v>
      </c>
      <c r="T83" s="3">
        <f t="shared" si="21"/>
        <v>0</v>
      </c>
      <c r="U83" s="3">
        <f t="shared" si="21"/>
        <v>0</v>
      </c>
      <c r="V83" s="3">
        <f t="shared" si="21"/>
        <v>0</v>
      </c>
      <c r="W83" s="3">
        <f t="shared" si="21"/>
        <v>0</v>
      </c>
      <c r="X83" s="3">
        <f t="shared" si="21"/>
        <v>0</v>
      </c>
      <c r="Y83" s="3">
        <f t="shared" si="21"/>
        <v>0</v>
      </c>
      <c r="Z83" s="6"/>
      <c r="AA83" s="3">
        <f>AA84+AA85+AA86</f>
        <v>0</v>
      </c>
    </row>
    <row r="84" spans="1:27" ht="12" customHeight="1">
      <c r="A84" s="3"/>
      <c r="B84" s="3"/>
      <c r="C84" s="10"/>
      <c r="D84" s="10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6"/>
      <c r="AA84" s="3"/>
    </row>
    <row r="85" spans="1:27" ht="12.75" customHeight="1">
      <c r="A85" s="3"/>
      <c r="B85" s="3"/>
      <c r="C85" s="10"/>
      <c r="D85" s="10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6"/>
      <c r="AA85" s="3"/>
    </row>
    <row r="86" spans="1:27" ht="12.75" customHeight="1">
      <c r="A86" s="3"/>
      <c r="B86" s="3"/>
      <c r="C86" s="10"/>
      <c r="D86" s="10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6"/>
      <c r="AA86" s="3"/>
    </row>
    <row r="87" spans="1:27" ht="30">
      <c r="A87" s="3" t="s">
        <v>35</v>
      </c>
      <c r="B87" s="3">
        <f>B88+B89+B90</f>
        <v>0</v>
      </c>
      <c r="C87" s="10"/>
      <c r="D87" s="4"/>
      <c r="E87" s="3">
        <f t="shared" ref="E87:Y87" si="22">E88+E89+E90</f>
        <v>0</v>
      </c>
      <c r="F87" s="3">
        <f t="shared" si="22"/>
        <v>0</v>
      </c>
      <c r="G87" s="3">
        <f t="shared" si="22"/>
        <v>0</v>
      </c>
      <c r="H87" s="3">
        <f t="shared" si="22"/>
        <v>0</v>
      </c>
      <c r="I87" s="3">
        <f t="shared" si="22"/>
        <v>0</v>
      </c>
      <c r="J87" s="3">
        <f t="shared" si="22"/>
        <v>0</v>
      </c>
      <c r="K87" s="3">
        <f t="shared" si="22"/>
        <v>0</v>
      </c>
      <c r="L87" s="3">
        <f t="shared" si="22"/>
        <v>0</v>
      </c>
      <c r="M87" s="3">
        <f t="shared" si="22"/>
        <v>0</v>
      </c>
      <c r="N87" s="3">
        <f t="shared" si="22"/>
        <v>0</v>
      </c>
      <c r="O87" s="3">
        <f t="shared" si="22"/>
        <v>0</v>
      </c>
      <c r="P87" s="3">
        <f t="shared" si="22"/>
        <v>0</v>
      </c>
      <c r="Q87" s="3">
        <f t="shared" si="22"/>
        <v>0</v>
      </c>
      <c r="R87" s="3">
        <f t="shared" si="22"/>
        <v>0</v>
      </c>
      <c r="S87" s="3">
        <f t="shared" si="22"/>
        <v>0</v>
      </c>
      <c r="T87" s="3">
        <f t="shared" si="22"/>
        <v>0</v>
      </c>
      <c r="U87" s="3">
        <f t="shared" si="22"/>
        <v>0</v>
      </c>
      <c r="V87" s="3">
        <f t="shared" si="22"/>
        <v>0</v>
      </c>
      <c r="W87" s="3">
        <f t="shared" si="22"/>
        <v>0</v>
      </c>
      <c r="X87" s="3">
        <f t="shared" si="22"/>
        <v>0</v>
      </c>
      <c r="Y87" s="3">
        <f t="shared" si="22"/>
        <v>0</v>
      </c>
      <c r="Z87" s="6"/>
      <c r="AA87" s="3">
        <f>AA88+AA89+AA90</f>
        <v>0</v>
      </c>
    </row>
    <row r="88" spans="1:27">
      <c r="A88" s="3"/>
      <c r="B88" s="3"/>
      <c r="C88" s="10"/>
      <c r="D88" s="4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6"/>
      <c r="AA88" s="3"/>
    </row>
    <row r="89" spans="1:27">
      <c r="A89" s="3"/>
      <c r="B89" s="3"/>
      <c r="C89" s="10"/>
      <c r="D89" s="4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6"/>
      <c r="AA89" s="3"/>
    </row>
    <row r="90" spans="1:27">
      <c r="A90" s="3"/>
      <c r="B90" s="3"/>
      <c r="C90" s="10"/>
      <c r="D90" s="4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6"/>
      <c r="AA90" s="3"/>
    </row>
    <row r="91" spans="1:27" ht="15" customHeight="1">
      <c r="A91" s="3" t="s">
        <v>36</v>
      </c>
      <c r="B91" s="3">
        <f>B92+B93+B94</f>
        <v>0</v>
      </c>
      <c r="C91" s="10"/>
      <c r="D91" s="4"/>
      <c r="E91" s="3">
        <f t="shared" ref="E91:Y91" si="23">E92+E93+E94</f>
        <v>0</v>
      </c>
      <c r="F91" s="3">
        <f t="shared" si="23"/>
        <v>0</v>
      </c>
      <c r="G91" s="3">
        <f t="shared" si="23"/>
        <v>0</v>
      </c>
      <c r="H91" s="3">
        <f t="shared" si="23"/>
        <v>0</v>
      </c>
      <c r="I91" s="3">
        <f t="shared" si="23"/>
        <v>0</v>
      </c>
      <c r="J91" s="3">
        <f t="shared" si="23"/>
        <v>0</v>
      </c>
      <c r="K91" s="3">
        <f t="shared" si="23"/>
        <v>0</v>
      </c>
      <c r="L91" s="3">
        <f t="shared" si="23"/>
        <v>0</v>
      </c>
      <c r="M91" s="3">
        <f t="shared" si="23"/>
        <v>0</v>
      </c>
      <c r="N91" s="3">
        <f t="shared" si="23"/>
        <v>0</v>
      </c>
      <c r="O91" s="3">
        <f t="shared" si="23"/>
        <v>0</v>
      </c>
      <c r="P91" s="3">
        <f t="shared" si="23"/>
        <v>0</v>
      </c>
      <c r="Q91" s="3">
        <f t="shared" si="23"/>
        <v>0</v>
      </c>
      <c r="R91" s="3">
        <f t="shared" si="23"/>
        <v>0</v>
      </c>
      <c r="S91" s="3">
        <f t="shared" si="23"/>
        <v>0</v>
      </c>
      <c r="T91" s="3">
        <f t="shared" si="23"/>
        <v>0</v>
      </c>
      <c r="U91" s="3">
        <f t="shared" si="23"/>
        <v>0</v>
      </c>
      <c r="V91" s="3">
        <f t="shared" si="23"/>
        <v>0</v>
      </c>
      <c r="W91" s="3">
        <f t="shared" si="23"/>
        <v>0</v>
      </c>
      <c r="X91" s="3">
        <f t="shared" si="23"/>
        <v>0</v>
      </c>
      <c r="Y91" s="3">
        <f t="shared" si="23"/>
        <v>0</v>
      </c>
      <c r="Z91" s="6"/>
      <c r="AA91" s="3">
        <f>AA92+AA93+AA94</f>
        <v>0</v>
      </c>
    </row>
    <row r="92" spans="1:27" ht="15" customHeight="1">
      <c r="A92" s="3"/>
      <c r="B92" s="3"/>
      <c r="C92" s="10"/>
      <c r="D92" s="4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"/>
      <c r="AA92" s="3"/>
    </row>
    <row r="93" spans="1:27" ht="15" customHeight="1">
      <c r="A93" s="3"/>
      <c r="B93" s="3"/>
      <c r="C93" s="10"/>
      <c r="D93" s="4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6"/>
      <c r="AA93" s="3"/>
    </row>
    <row r="94" spans="1:27" ht="15" customHeight="1">
      <c r="A94" s="3"/>
      <c r="B94" s="3"/>
      <c r="C94" s="10"/>
      <c r="D94" s="4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6"/>
      <c r="AA94" s="3"/>
    </row>
    <row r="95" spans="1:27" ht="30" customHeight="1">
      <c r="A95" s="3" t="s">
        <v>37</v>
      </c>
      <c r="B95" s="3">
        <f>B96+B97+B98</f>
        <v>0</v>
      </c>
      <c r="C95" s="10"/>
      <c r="D95" s="4"/>
      <c r="E95" s="3">
        <f t="shared" ref="E95:Y95" si="24">E96+E97+E98</f>
        <v>0</v>
      </c>
      <c r="F95" s="3">
        <f t="shared" si="24"/>
        <v>0</v>
      </c>
      <c r="G95" s="3">
        <f t="shared" si="24"/>
        <v>0</v>
      </c>
      <c r="H95" s="3">
        <f t="shared" si="24"/>
        <v>0</v>
      </c>
      <c r="I95" s="3">
        <f t="shared" si="24"/>
        <v>0</v>
      </c>
      <c r="J95" s="3">
        <f t="shared" si="24"/>
        <v>0</v>
      </c>
      <c r="K95" s="3">
        <f t="shared" si="24"/>
        <v>0</v>
      </c>
      <c r="L95" s="3">
        <f t="shared" si="24"/>
        <v>0</v>
      </c>
      <c r="M95" s="3">
        <f t="shared" si="24"/>
        <v>0</v>
      </c>
      <c r="N95" s="3">
        <f t="shared" si="24"/>
        <v>0</v>
      </c>
      <c r="O95" s="3">
        <f t="shared" si="24"/>
        <v>0</v>
      </c>
      <c r="P95" s="3">
        <f t="shared" si="24"/>
        <v>0</v>
      </c>
      <c r="Q95" s="3">
        <f t="shared" si="24"/>
        <v>0</v>
      </c>
      <c r="R95" s="3">
        <f t="shared" si="24"/>
        <v>0</v>
      </c>
      <c r="S95" s="3">
        <f t="shared" si="24"/>
        <v>0</v>
      </c>
      <c r="T95" s="3">
        <f t="shared" si="24"/>
        <v>0</v>
      </c>
      <c r="U95" s="3">
        <f t="shared" si="24"/>
        <v>0</v>
      </c>
      <c r="V95" s="3">
        <f t="shared" si="24"/>
        <v>0</v>
      </c>
      <c r="W95" s="3">
        <f t="shared" si="24"/>
        <v>0</v>
      </c>
      <c r="X95" s="3">
        <f t="shared" si="24"/>
        <v>0</v>
      </c>
      <c r="Y95" s="3">
        <f t="shared" si="24"/>
        <v>0</v>
      </c>
      <c r="Z95" s="6"/>
      <c r="AA95" s="3">
        <f>AA96+AA97+AA98</f>
        <v>0</v>
      </c>
    </row>
    <row r="96" spans="1:27" ht="12.75" customHeight="1">
      <c r="A96" s="3"/>
      <c r="B96" s="3"/>
      <c r="C96" s="10"/>
      <c r="D96" s="4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6"/>
      <c r="AA96" s="3"/>
    </row>
    <row r="97" spans="1:27" ht="13.5" customHeight="1">
      <c r="A97" s="3"/>
      <c r="B97" s="3"/>
      <c r="C97" s="10"/>
      <c r="D97" s="4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"/>
      <c r="AA97" s="3"/>
    </row>
    <row r="98" spans="1:27" ht="12" customHeight="1">
      <c r="A98" s="3"/>
      <c r="B98" s="3"/>
      <c r="C98" s="10"/>
      <c r="D98" s="4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6"/>
      <c r="AA98" s="3"/>
    </row>
    <row r="99" spans="1:27" ht="15" customHeight="1">
      <c r="A99" s="3" t="s">
        <v>38</v>
      </c>
      <c r="B99" s="3">
        <v>27</v>
      </c>
      <c r="C99" s="10"/>
      <c r="D99" s="4"/>
      <c r="E99" s="3">
        <f t="shared" ref="E99:P99" si="25">E100+E101+E103</f>
        <v>0</v>
      </c>
      <c r="F99" s="3">
        <f t="shared" si="25"/>
        <v>0</v>
      </c>
      <c r="G99" s="3">
        <f t="shared" si="25"/>
        <v>0</v>
      </c>
      <c r="H99" s="3">
        <f t="shared" si="25"/>
        <v>1</v>
      </c>
      <c r="I99" s="3">
        <f t="shared" si="25"/>
        <v>1</v>
      </c>
      <c r="J99" s="3">
        <f t="shared" si="25"/>
        <v>0</v>
      </c>
      <c r="K99" s="3">
        <f t="shared" si="25"/>
        <v>1</v>
      </c>
      <c r="L99" s="3">
        <f t="shared" si="25"/>
        <v>1</v>
      </c>
      <c r="M99" s="3">
        <f t="shared" si="25"/>
        <v>0</v>
      </c>
      <c r="N99" s="3">
        <f t="shared" si="25"/>
        <v>0</v>
      </c>
      <c r="O99" s="3">
        <f t="shared" si="25"/>
        <v>0</v>
      </c>
      <c r="P99" s="3">
        <f t="shared" si="25"/>
        <v>0</v>
      </c>
      <c r="Q99" s="3">
        <v>2</v>
      </c>
      <c r="R99" s="3">
        <v>2</v>
      </c>
      <c r="S99" s="3">
        <f>S100+S101+S103</f>
        <v>0</v>
      </c>
      <c r="T99" s="3">
        <v>1</v>
      </c>
      <c r="U99" s="3">
        <v>1</v>
      </c>
      <c r="V99" s="3">
        <f>V100+V101+V103</f>
        <v>0</v>
      </c>
      <c r="W99" s="3">
        <f>W100+W101+W103</f>
        <v>0</v>
      </c>
      <c r="X99" s="3">
        <f>X100+X101+X103</f>
        <v>0</v>
      </c>
      <c r="Y99" s="3">
        <f>Y100+Y101+Y103</f>
        <v>0</v>
      </c>
      <c r="Z99" s="6"/>
      <c r="AA99" s="3">
        <v>5</v>
      </c>
    </row>
    <row r="100" spans="1:27" ht="15" customHeight="1">
      <c r="A100" s="3" t="s">
        <v>145</v>
      </c>
      <c r="B100" s="3">
        <v>3</v>
      </c>
      <c r="C100" s="10">
        <v>12968</v>
      </c>
      <c r="D100" s="4"/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1</v>
      </c>
      <c r="R100" s="3">
        <v>1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6"/>
      <c r="AA100" s="3">
        <v>1</v>
      </c>
    </row>
    <row r="101" spans="1:27" ht="15" customHeight="1">
      <c r="A101" s="3" t="s">
        <v>146</v>
      </c>
      <c r="B101" s="3">
        <v>6</v>
      </c>
      <c r="C101" s="10">
        <v>27238</v>
      </c>
      <c r="D101" s="4"/>
      <c r="E101" s="3">
        <v>0</v>
      </c>
      <c r="F101" s="3">
        <v>0</v>
      </c>
      <c r="G101" s="3">
        <v>0</v>
      </c>
      <c r="H101" s="3">
        <v>1</v>
      </c>
      <c r="I101" s="3">
        <v>1</v>
      </c>
      <c r="J101" s="3">
        <v>0</v>
      </c>
      <c r="K101" s="3">
        <v>1</v>
      </c>
      <c r="L101" s="3">
        <v>1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6"/>
      <c r="AA101" s="3">
        <v>2</v>
      </c>
    </row>
    <row r="102" spans="1:27" ht="15" customHeight="1">
      <c r="A102" s="3" t="s">
        <v>147</v>
      </c>
      <c r="B102" s="3">
        <v>18</v>
      </c>
      <c r="C102" s="10">
        <v>19966</v>
      </c>
      <c r="D102" s="4"/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1</v>
      </c>
      <c r="R102" s="3">
        <v>1</v>
      </c>
      <c r="S102" s="3">
        <v>0</v>
      </c>
      <c r="T102" s="3">
        <v>1</v>
      </c>
      <c r="U102" s="3">
        <v>1</v>
      </c>
      <c r="V102" s="3">
        <v>0</v>
      </c>
      <c r="W102" s="3">
        <v>0</v>
      </c>
      <c r="X102" s="3">
        <v>0</v>
      </c>
      <c r="Y102" s="3">
        <v>0</v>
      </c>
      <c r="Z102" s="21"/>
      <c r="AA102" s="3">
        <v>2</v>
      </c>
    </row>
    <row r="103" spans="1:27" ht="15" customHeight="1">
      <c r="A103" s="3"/>
      <c r="B103" s="3"/>
      <c r="C103" s="10"/>
      <c r="D103" s="4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6"/>
      <c r="AA103" s="3"/>
    </row>
    <row r="104" spans="1:27" ht="30" customHeight="1">
      <c r="A104" s="3" t="s">
        <v>39</v>
      </c>
      <c r="B104" s="3">
        <f>B105+B106+B107</f>
        <v>0</v>
      </c>
      <c r="C104" s="10"/>
      <c r="D104" s="4"/>
      <c r="E104" s="3">
        <f t="shared" ref="E104:Y104" si="26">E105+E106+E107</f>
        <v>0</v>
      </c>
      <c r="F104" s="3">
        <f t="shared" si="26"/>
        <v>0</v>
      </c>
      <c r="G104" s="3">
        <f t="shared" si="26"/>
        <v>0</v>
      </c>
      <c r="H104" s="3">
        <f t="shared" si="26"/>
        <v>0</v>
      </c>
      <c r="I104" s="3">
        <f t="shared" si="26"/>
        <v>0</v>
      </c>
      <c r="J104" s="3">
        <f t="shared" si="26"/>
        <v>0</v>
      </c>
      <c r="K104" s="3">
        <f t="shared" si="26"/>
        <v>0</v>
      </c>
      <c r="L104" s="3">
        <f t="shared" si="26"/>
        <v>0</v>
      </c>
      <c r="M104" s="3">
        <f t="shared" si="26"/>
        <v>0</v>
      </c>
      <c r="N104" s="3">
        <f t="shared" si="26"/>
        <v>0</v>
      </c>
      <c r="O104" s="3">
        <f t="shared" si="26"/>
        <v>0</v>
      </c>
      <c r="P104" s="3">
        <f t="shared" si="26"/>
        <v>0</v>
      </c>
      <c r="Q104" s="3">
        <f t="shared" si="26"/>
        <v>0</v>
      </c>
      <c r="R104" s="3">
        <f t="shared" si="26"/>
        <v>0</v>
      </c>
      <c r="S104" s="3">
        <f t="shared" si="26"/>
        <v>0</v>
      </c>
      <c r="T104" s="3">
        <f t="shared" si="26"/>
        <v>0</v>
      </c>
      <c r="U104" s="3">
        <f t="shared" si="26"/>
        <v>0</v>
      </c>
      <c r="V104" s="3">
        <f t="shared" si="26"/>
        <v>0</v>
      </c>
      <c r="W104" s="3">
        <f t="shared" si="26"/>
        <v>0</v>
      </c>
      <c r="X104" s="3">
        <f t="shared" si="26"/>
        <v>0</v>
      </c>
      <c r="Y104" s="3">
        <f t="shared" si="26"/>
        <v>0</v>
      </c>
      <c r="Z104" s="6"/>
      <c r="AA104" s="3">
        <f>AA105+AA106+AA107</f>
        <v>0</v>
      </c>
    </row>
    <row r="105" spans="1:27" ht="12.75" customHeight="1">
      <c r="A105" s="3"/>
      <c r="B105" s="3"/>
      <c r="C105" s="10"/>
      <c r="D105" s="4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6"/>
      <c r="AA105" s="3"/>
    </row>
    <row r="106" spans="1:27" ht="13.5" customHeight="1">
      <c r="A106" s="3"/>
      <c r="B106" s="3"/>
      <c r="C106" s="10"/>
      <c r="D106" s="4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6"/>
      <c r="AA106" s="3"/>
    </row>
    <row r="107" spans="1:27" ht="12.75" customHeight="1">
      <c r="A107" s="3"/>
      <c r="B107" s="3"/>
      <c r="C107" s="10"/>
      <c r="D107" s="4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"/>
      <c r="AA107" s="3"/>
    </row>
    <row r="108" spans="1:27" ht="30" customHeight="1">
      <c r="A108" s="3" t="s">
        <v>40</v>
      </c>
      <c r="B108" s="3">
        <f>B109+B110+B111</f>
        <v>0</v>
      </c>
      <c r="C108" s="10"/>
      <c r="D108" s="4"/>
      <c r="E108" s="3">
        <f t="shared" ref="E108:Y108" si="27">E109+E110+E111</f>
        <v>0</v>
      </c>
      <c r="F108" s="3">
        <f t="shared" si="27"/>
        <v>0</v>
      </c>
      <c r="G108" s="3">
        <f t="shared" si="27"/>
        <v>0</v>
      </c>
      <c r="H108" s="3">
        <f t="shared" si="27"/>
        <v>0</v>
      </c>
      <c r="I108" s="3">
        <f t="shared" si="27"/>
        <v>0</v>
      </c>
      <c r="J108" s="3">
        <f t="shared" si="27"/>
        <v>0</v>
      </c>
      <c r="K108" s="3">
        <f t="shared" si="27"/>
        <v>0</v>
      </c>
      <c r="L108" s="3">
        <f t="shared" si="27"/>
        <v>0</v>
      </c>
      <c r="M108" s="3">
        <f t="shared" si="27"/>
        <v>0</v>
      </c>
      <c r="N108" s="3">
        <f t="shared" si="27"/>
        <v>0</v>
      </c>
      <c r="O108" s="3">
        <f t="shared" si="27"/>
        <v>0</v>
      </c>
      <c r="P108" s="3">
        <f t="shared" si="27"/>
        <v>0</v>
      </c>
      <c r="Q108" s="3">
        <f t="shared" si="27"/>
        <v>0</v>
      </c>
      <c r="R108" s="3">
        <f t="shared" si="27"/>
        <v>0</v>
      </c>
      <c r="S108" s="3">
        <f t="shared" si="27"/>
        <v>0</v>
      </c>
      <c r="T108" s="3">
        <f t="shared" si="27"/>
        <v>0</v>
      </c>
      <c r="U108" s="3">
        <f t="shared" si="27"/>
        <v>0</v>
      </c>
      <c r="V108" s="3">
        <f t="shared" si="27"/>
        <v>0</v>
      </c>
      <c r="W108" s="3">
        <f t="shared" si="27"/>
        <v>0</v>
      </c>
      <c r="X108" s="3">
        <f t="shared" si="27"/>
        <v>0</v>
      </c>
      <c r="Y108" s="3">
        <f t="shared" si="27"/>
        <v>0</v>
      </c>
      <c r="Z108" s="6"/>
      <c r="AA108" s="3">
        <f>AA109+AA110+AA111</f>
        <v>0</v>
      </c>
    </row>
    <row r="109" spans="1:27" ht="12.75" customHeight="1">
      <c r="A109" s="3"/>
      <c r="B109" s="3"/>
      <c r="C109" s="10"/>
      <c r="D109" s="4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6"/>
      <c r="AA109" s="3"/>
    </row>
    <row r="110" spans="1:27" ht="12.75" customHeight="1">
      <c r="A110" s="3"/>
      <c r="B110" s="3"/>
      <c r="C110" s="10"/>
      <c r="D110" s="4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6"/>
      <c r="AA110" s="3"/>
    </row>
    <row r="111" spans="1:27" ht="14.25" customHeight="1">
      <c r="A111" s="3"/>
      <c r="B111" s="3"/>
      <c r="C111" s="10"/>
      <c r="D111" s="4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6"/>
      <c r="AA111" s="3"/>
    </row>
    <row r="112" spans="1:27" ht="15" customHeight="1">
      <c r="A112" s="3" t="s">
        <v>41</v>
      </c>
      <c r="B112" s="3">
        <f>B113+B114+B115</f>
        <v>0</v>
      </c>
      <c r="C112" s="10"/>
      <c r="D112" s="4"/>
      <c r="E112" s="3">
        <f t="shared" ref="E112:Y112" si="28">E113+E114+E115</f>
        <v>0</v>
      </c>
      <c r="F112" s="3">
        <f t="shared" si="28"/>
        <v>0</v>
      </c>
      <c r="G112" s="3">
        <f t="shared" si="28"/>
        <v>0</v>
      </c>
      <c r="H112" s="3">
        <f t="shared" si="28"/>
        <v>0</v>
      </c>
      <c r="I112" s="3">
        <f t="shared" si="28"/>
        <v>0</v>
      </c>
      <c r="J112" s="3">
        <f t="shared" si="28"/>
        <v>0</v>
      </c>
      <c r="K112" s="3">
        <f t="shared" si="28"/>
        <v>0</v>
      </c>
      <c r="L112" s="3">
        <f t="shared" si="28"/>
        <v>0</v>
      </c>
      <c r="M112" s="3">
        <f t="shared" si="28"/>
        <v>0</v>
      </c>
      <c r="N112" s="3">
        <f t="shared" si="28"/>
        <v>0</v>
      </c>
      <c r="O112" s="3">
        <f t="shared" si="28"/>
        <v>0</v>
      </c>
      <c r="P112" s="3">
        <f t="shared" si="28"/>
        <v>0</v>
      </c>
      <c r="Q112" s="3">
        <f t="shared" si="28"/>
        <v>0</v>
      </c>
      <c r="R112" s="3">
        <f t="shared" si="28"/>
        <v>0</v>
      </c>
      <c r="S112" s="3">
        <f t="shared" si="28"/>
        <v>0</v>
      </c>
      <c r="T112" s="3">
        <f t="shared" si="28"/>
        <v>0</v>
      </c>
      <c r="U112" s="3">
        <f t="shared" si="28"/>
        <v>0</v>
      </c>
      <c r="V112" s="3">
        <f t="shared" si="28"/>
        <v>0</v>
      </c>
      <c r="W112" s="3">
        <f t="shared" si="28"/>
        <v>0</v>
      </c>
      <c r="X112" s="3">
        <f t="shared" si="28"/>
        <v>0</v>
      </c>
      <c r="Y112" s="3">
        <f t="shared" si="28"/>
        <v>0</v>
      </c>
      <c r="Z112" s="6"/>
      <c r="AA112" s="3">
        <f>AA113+AA114+AA115</f>
        <v>0</v>
      </c>
    </row>
    <row r="113" spans="1:27" ht="15" customHeight="1">
      <c r="A113" s="3"/>
      <c r="B113" s="3"/>
      <c r="C113" s="10"/>
      <c r="D113" s="4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6"/>
      <c r="AA113" s="3"/>
    </row>
    <row r="114" spans="1:27" ht="15" customHeight="1">
      <c r="A114" s="3"/>
      <c r="B114" s="3"/>
      <c r="C114" s="10"/>
      <c r="D114" s="4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6"/>
      <c r="AA114" s="3"/>
    </row>
    <row r="115" spans="1:27" ht="15" customHeight="1">
      <c r="A115" s="3"/>
      <c r="B115" s="3"/>
      <c r="C115" s="10"/>
      <c r="D115" s="4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6"/>
      <c r="AA115" s="3"/>
    </row>
    <row r="116" spans="1:27" ht="30" customHeight="1">
      <c r="A116" s="3" t="s">
        <v>42</v>
      </c>
      <c r="B116" s="3">
        <f>B117+B118+B119</f>
        <v>0</v>
      </c>
      <c r="C116" s="10"/>
      <c r="D116" s="4"/>
      <c r="E116" s="3">
        <f t="shared" ref="E116:Y116" si="29">E117+E118+E119</f>
        <v>0</v>
      </c>
      <c r="F116" s="3">
        <f t="shared" si="29"/>
        <v>0</v>
      </c>
      <c r="G116" s="3">
        <f t="shared" si="29"/>
        <v>0</v>
      </c>
      <c r="H116" s="3">
        <f t="shared" si="29"/>
        <v>0</v>
      </c>
      <c r="I116" s="3">
        <f t="shared" si="29"/>
        <v>0</v>
      </c>
      <c r="J116" s="3">
        <f t="shared" si="29"/>
        <v>0</v>
      </c>
      <c r="K116" s="3">
        <f t="shared" si="29"/>
        <v>0</v>
      </c>
      <c r="L116" s="3">
        <f t="shared" si="29"/>
        <v>0</v>
      </c>
      <c r="M116" s="3">
        <f t="shared" si="29"/>
        <v>0</v>
      </c>
      <c r="N116" s="3">
        <f t="shared" si="29"/>
        <v>0</v>
      </c>
      <c r="O116" s="3">
        <f t="shared" si="29"/>
        <v>0</v>
      </c>
      <c r="P116" s="3">
        <f t="shared" si="29"/>
        <v>0</v>
      </c>
      <c r="Q116" s="3">
        <f t="shared" si="29"/>
        <v>0</v>
      </c>
      <c r="R116" s="3">
        <f t="shared" si="29"/>
        <v>0</v>
      </c>
      <c r="S116" s="3">
        <f t="shared" si="29"/>
        <v>0</v>
      </c>
      <c r="T116" s="3">
        <f t="shared" si="29"/>
        <v>0</v>
      </c>
      <c r="U116" s="3">
        <f t="shared" si="29"/>
        <v>0</v>
      </c>
      <c r="V116" s="3">
        <f t="shared" si="29"/>
        <v>0</v>
      </c>
      <c r="W116" s="3">
        <f t="shared" si="29"/>
        <v>0</v>
      </c>
      <c r="X116" s="3">
        <f t="shared" si="29"/>
        <v>0</v>
      </c>
      <c r="Y116" s="3">
        <f t="shared" si="29"/>
        <v>0</v>
      </c>
      <c r="Z116" s="6"/>
      <c r="AA116" s="3">
        <f>AA117+AA118+AA119</f>
        <v>0</v>
      </c>
    </row>
    <row r="117" spans="1:27" ht="13.5" customHeight="1">
      <c r="A117" s="3"/>
      <c r="B117" s="3"/>
      <c r="C117" s="10"/>
      <c r="D117" s="4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"/>
      <c r="AA117" s="3"/>
    </row>
    <row r="118" spans="1:27" ht="12" customHeight="1">
      <c r="A118" s="3"/>
      <c r="B118" s="3"/>
      <c r="C118" s="10"/>
      <c r="D118" s="4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6"/>
      <c r="AA118" s="3"/>
    </row>
    <row r="119" spans="1:27" ht="12" customHeight="1">
      <c r="A119" s="3"/>
      <c r="B119" s="3"/>
      <c r="C119" s="10"/>
      <c r="D119" s="4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6"/>
      <c r="AA119" s="3"/>
    </row>
    <row r="120" spans="1:27" ht="30" customHeight="1">
      <c r="A120" s="3" t="s">
        <v>43</v>
      </c>
      <c r="B120" s="3">
        <f>B121+B122+B123</f>
        <v>0</v>
      </c>
      <c r="C120" s="10"/>
      <c r="D120" s="4"/>
      <c r="E120" s="3">
        <f t="shared" ref="E120:Y120" si="30">E121+E122+E123</f>
        <v>0</v>
      </c>
      <c r="F120" s="3">
        <f t="shared" si="30"/>
        <v>0</v>
      </c>
      <c r="G120" s="3">
        <f t="shared" si="30"/>
        <v>0</v>
      </c>
      <c r="H120" s="3">
        <f t="shared" si="30"/>
        <v>0</v>
      </c>
      <c r="I120" s="3">
        <f t="shared" si="30"/>
        <v>0</v>
      </c>
      <c r="J120" s="3">
        <f t="shared" si="30"/>
        <v>0</v>
      </c>
      <c r="K120" s="3">
        <f t="shared" si="30"/>
        <v>0</v>
      </c>
      <c r="L120" s="3">
        <f t="shared" si="30"/>
        <v>0</v>
      </c>
      <c r="M120" s="3">
        <f t="shared" si="30"/>
        <v>0</v>
      </c>
      <c r="N120" s="3">
        <f t="shared" si="30"/>
        <v>0</v>
      </c>
      <c r="O120" s="3">
        <f t="shared" si="30"/>
        <v>0</v>
      </c>
      <c r="P120" s="3">
        <f t="shared" si="30"/>
        <v>0</v>
      </c>
      <c r="Q120" s="3">
        <f t="shared" si="30"/>
        <v>0</v>
      </c>
      <c r="R120" s="3">
        <f t="shared" si="30"/>
        <v>0</v>
      </c>
      <c r="S120" s="3">
        <f t="shared" si="30"/>
        <v>0</v>
      </c>
      <c r="T120" s="3">
        <f t="shared" si="30"/>
        <v>0</v>
      </c>
      <c r="U120" s="3">
        <f t="shared" si="30"/>
        <v>0</v>
      </c>
      <c r="V120" s="3">
        <f t="shared" si="30"/>
        <v>0</v>
      </c>
      <c r="W120" s="3">
        <f t="shared" si="30"/>
        <v>0</v>
      </c>
      <c r="X120" s="3">
        <f t="shared" si="30"/>
        <v>0</v>
      </c>
      <c r="Y120" s="3">
        <f t="shared" si="30"/>
        <v>0</v>
      </c>
      <c r="Z120" s="6"/>
      <c r="AA120" s="3">
        <f>AA121+AA122+AA123</f>
        <v>0</v>
      </c>
    </row>
    <row r="121" spans="1:27" ht="13.5" customHeight="1">
      <c r="A121" s="3"/>
      <c r="B121" s="3"/>
      <c r="C121" s="10"/>
      <c r="D121" s="4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6"/>
      <c r="AA121" s="3"/>
    </row>
    <row r="122" spans="1:27" ht="13.5" customHeight="1">
      <c r="A122" s="3"/>
      <c r="B122" s="3"/>
      <c r="C122" s="10"/>
      <c r="D122" s="4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"/>
      <c r="AA122" s="3"/>
    </row>
    <row r="123" spans="1:27" ht="12.75" customHeight="1">
      <c r="A123" s="3"/>
      <c r="B123" s="3"/>
      <c r="C123" s="10"/>
      <c r="D123" s="4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6"/>
      <c r="AA123" s="3"/>
    </row>
    <row r="124" spans="1:27" ht="30" customHeight="1">
      <c r="A124" s="3" t="s">
        <v>44</v>
      </c>
      <c r="B124" s="3">
        <f>B125+B126+B127</f>
        <v>0</v>
      </c>
      <c r="C124" s="10"/>
      <c r="D124" s="4"/>
      <c r="E124" s="3">
        <f t="shared" ref="E124:Y124" si="31">E125+E126+E127</f>
        <v>0</v>
      </c>
      <c r="F124" s="3">
        <f t="shared" si="31"/>
        <v>0</v>
      </c>
      <c r="G124" s="3">
        <f t="shared" si="31"/>
        <v>0</v>
      </c>
      <c r="H124" s="3">
        <f t="shared" si="31"/>
        <v>0</v>
      </c>
      <c r="I124" s="3">
        <f t="shared" si="31"/>
        <v>0</v>
      </c>
      <c r="J124" s="3">
        <f t="shared" si="31"/>
        <v>0</v>
      </c>
      <c r="K124" s="3">
        <f t="shared" si="31"/>
        <v>0</v>
      </c>
      <c r="L124" s="3">
        <f t="shared" si="31"/>
        <v>0</v>
      </c>
      <c r="M124" s="3">
        <f t="shared" si="31"/>
        <v>0</v>
      </c>
      <c r="N124" s="3">
        <f t="shared" si="31"/>
        <v>0</v>
      </c>
      <c r="O124" s="3">
        <f t="shared" si="31"/>
        <v>0</v>
      </c>
      <c r="P124" s="3">
        <f t="shared" si="31"/>
        <v>0</v>
      </c>
      <c r="Q124" s="3">
        <f t="shared" si="31"/>
        <v>0</v>
      </c>
      <c r="R124" s="3">
        <f t="shared" si="31"/>
        <v>0</v>
      </c>
      <c r="S124" s="3">
        <f t="shared" si="31"/>
        <v>0</v>
      </c>
      <c r="T124" s="3">
        <f t="shared" si="31"/>
        <v>0</v>
      </c>
      <c r="U124" s="3">
        <f t="shared" si="31"/>
        <v>0</v>
      </c>
      <c r="V124" s="3">
        <f t="shared" si="31"/>
        <v>0</v>
      </c>
      <c r="W124" s="3">
        <f t="shared" si="31"/>
        <v>0</v>
      </c>
      <c r="X124" s="3">
        <f t="shared" si="31"/>
        <v>0</v>
      </c>
      <c r="Y124" s="3">
        <f t="shared" si="31"/>
        <v>0</v>
      </c>
      <c r="Z124" s="6"/>
      <c r="AA124" s="3">
        <f>AA125+AA126+AA127</f>
        <v>0</v>
      </c>
    </row>
    <row r="125" spans="1:27" ht="12.75" customHeight="1">
      <c r="A125" s="3"/>
      <c r="B125" s="3"/>
      <c r="C125" s="10"/>
      <c r="D125" s="4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6"/>
      <c r="AA125" s="3"/>
    </row>
    <row r="126" spans="1:27" ht="12.75" customHeight="1">
      <c r="A126" s="3"/>
      <c r="B126" s="3"/>
      <c r="C126" s="10"/>
      <c r="D126" s="4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6"/>
      <c r="AA126" s="3"/>
    </row>
    <row r="127" spans="1:27" ht="12.75" customHeight="1">
      <c r="A127" s="3"/>
      <c r="B127" s="3"/>
      <c r="C127" s="10"/>
      <c r="D127" s="4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"/>
      <c r="AA127" s="3"/>
    </row>
    <row r="128" spans="1:27" ht="15" customHeight="1">
      <c r="A128" s="3" t="s">
        <v>45</v>
      </c>
      <c r="B128" s="3">
        <f>B129+B130+B131</f>
        <v>0</v>
      </c>
      <c r="C128" s="10"/>
      <c r="D128" s="4"/>
      <c r="E128" s="3">
        <f t="shared" ref="E128:Y128" si="32">E129+E130+E131</f>
        <v>0</v>
      </c>
      <c r="F128" s="3">
        <f t="shared" si="32"/>
        <v>0</v>
      </c>
      <c r="G128" s="3">
        <f t="shared" si="32"/>
        <v>0</v>
      </c>
      <c r="H128" s="3">
        <f t="shared" si="32"/>
        <v>0</v>
      </c>
      <c r="I128" s="3">
        <f t="shared" si="32"/>
        <v>0</v>
      </c>
      <c r="J128" s="3">
        <f t="shared" si="32"/>
        <v>0</v>
      </c>
      <c r="K128" s="3">
        <f t="shared" si="32"/>
        <v>0</v>
      </c>
      <c r="L128" s="3">
        <f t="shared" si="32"/>
        <v>0</v>
      </c>
      <c r="M128" s="3">
        <f t="shared" si="32"/>
        <v>0</v>
      </c>
      <c r="N128" s="3">
        <f t="shared" si="32"/>
        <v>0</v>
      </c>
      <c r="O128" s="3">
        <f t="shared" si="32"/>
        <v>0</v>
      </c>
      <c r="P128" s="3">
        <f t="shared" si="32"/>
        <v>0</v>
      </c>
      <c r="Q128" s="3">
        <f t="shared" si="32"/>
        <v>0</v>
      </c>
      <c r="R128" s="3">
        <f t="shared" si="32"/>
        <v>0</v>
      </c>
      <c r="S128" s="3">
        <f t="shared" si="32"/>
        <v>0</v>
      </c>
      <c r="T128" s="3">
        <f t="shared" si="32"/>
        <v>0</v>
      </c>
      <c r="U128" s="3">
        <f t="shared" si="32"/>
        <v>0</v>
      </c>
      <c r="V128" s="3">
        <f t="shared" si="32"/>
        <v>0</v>
      </c>
      <c r="W128" s="3">
        <f t="shared" si="32"/>
        <v>0</v>
      </c>
      <c r="X128" s="3">
        <f t="shared" si="32"/>
        <v>0</v>
      </c>
      <c r="Y128" s="3">
        <f t="shared" si="32"/>
        <v>0</v>
      </c>
      <c r="Z128" s="6"/>
      <c r="AA128" s="3">
        <f>AA129+AA130+AA131</f>
        <v>0</v>
      </c>
    </row>
    <row r="129" spans="1:27" ht="15" customHeight="1">
      <c r="A129" s="3"/>
      <c r="B129" s="3"/>
      <c r="C129" s="10"/>
      <c r="D129" s="4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6"/>
      <c r="AA129" s="3"/>
    </row>
    <row r="130" spans="1:27" ht="15" customHeight="1">
      <c r="A130" s="3"/>
      <c r="B130" s="3"/>
      <c r="C130" s="10"/>
      <c r="D130" s="4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6"/>
      <c r="AA130" s="3"/>
    </row>
    <row r="131" spans="1:27" ht="15" customHeight="1">
      <c r="A131" s="3"/>
      <c r="B131" s="3"/>
      <c r="C131" s="10"/>
      <c r="D131" s="4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6"/>
      <c r="AA131" s="3"/>
    </row>
    <row r="132" spans="1:27" ht="15" customHeight="1">
      <c r="A132" s="3" t="s">
        <v>46</v>
      </c>
      <c r="B132" s="3">
        <f>B133+B134+B135</f>
        <v>0</v>
      </c>
      <c r="C132" s="10"/>
      <c r="D132" s="4"/>
      <c r="E132" s="3">
        <f t="shared" ref="E132:Y132" si="33">E133+E134+E135</f>
        <v>0</v>
      </c>
      <c r="F132" s="3">
        <f t="shared" si="33"/>
        <v>0</v>
      </c>
      <c r="G132" s="3">
        <f t="shared" si="33"/>
        <v>0</v>
      </c>
      <c r="H132" s="3">
        <f t="shared" si="33"/>
        <v>0</v>
      </c>
      <c r="I132" s="3">
        <f t="shared" si="33"/>
        <v>0</v>
      </c>
      <c r="J132" s="3">
        <f t="shared" si="33"/>
        <v>0</v>
      </c>
      <c r="K132" s="3">
        <f t="shared" si="33"/>
        <v>0</v>
      </c>
      <c r="L132" s="3">
        <f t="shared" si="33"/>
        <v>0</v>
      </c>
      <c r="M132" s="3">
        <f t="shared" si="33"/>
        <v>0</v>
      </c>
      <c r="N132" s="3">
        <f t="shared" si="33"/>
        <v>0</v>
      </c>
      <c r="O132" s="3">
        <f t="shared" si="33"/>
        <v>0</v>
      </c>
      <c r="P132" s="3">
        <f t="shared" si="33"/>
        <v>0</v>
      </c>
      <c r="Q132" s="3">
        <f t="shared" si="33"/>
        <v>0</v>
      </c>
      <c r="R132" s="3">
        <f t="shared" si="33"/>
        <v>0</v>
      </c>
      <c r="S132" s="3">
        <f t="shared" si="33"/>
        <v>0</v>
      </c>
      <c r="T132" s="3">
        <f t="shared" si="33"/>
        <v>0</v>
      </c>
      <c r="U132" s="3">
        <f t="shared" si="33"/>
        <v>0</v>
      </c>
      <c r="V132" s="3">
        <f t="shared" si="33"/>
        <v>0</v>
      </c>
      <c r="W132" s="3">
        <f t="shared" si="33"/>
        <v>0</v>
      </c>
      <c r="X132" s="3">
        <f t="shared" si="33"/>
        <v>0</v>
      </c>
      <c r="Y132" s="3">
        <f t="shared" si="33"/>
        <v>0</v>
      </c>
      <c r="Z132" s="6"/>
      <c r="AA132" s="3">
        <f>AA133+AA134+AA135</f>
        <v>0</v>
      </c>
    </row>
    <row r="133" spans="1:27" ht="15" customHeight="1">
      <c r="A133" s="3"/>
      <c r="B133" s="3"/>
      <c r="C133" s="10"/>
      <c r="D133" s="4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6"/>
      <c r="AA133" s="3"/>
    </row>
    <row r="134" spans="1:27" ht="15" customHeight="1">
      <c r="A134" s="3"/>
      <c r="B134" s="3"/>
      <c r="C134" s="10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6"/>
      <c r="AA134" s="3"/>
    </row>
    <row r="135" spans="1:27" ht="15" customHeight="1">
      <c r="A135" s="3"/>
      <c r="B135" s="3"/>
      <c r="C135" s="10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6"/>
      <c r="AA135" s="3"/>
    </row>
    <row r="136" spans="1:27" ht="15" customHeight="1">
      <c r="A136" s="3" t="s">
        <v>47</v>
      </c>
      <c r="B136" s="3">
        <f>B137+B138+B139</f>
        <v>0</v>
      </c>
      <c r="C136" s="10"/>
      <c r="D136" s="4"/>
      <c r="E136" s="3">
        <f t="shared" ref="E136:Y136" si="34">E137+E138+E139</f>
        <v>0</v>
      </c>
      <c r="F136" s="3">
        <f t="shared" si="34"/>
        <v>0</v>
      </c>
      <c r="G136" s="3">
        <f t="shared" si="34"/>
        <v>0</v>
      </c>
      <c r="H136" s="3">
        <f t="shared" si="34"/>
        <v>0</v>
      </c>
      <c r="I136" s="3">
        <f t="shared" si="34"/>
        <v>0</v>
      </c>
      <c r="J136" s="3">
        <f t="shared" si="34"/>
        <v>0</v>
      </c>
      <c r="K136" s="3">
        <f t="shared" si="34"/>
        <v>0</v>
      </c>
      <c r="L136" s="3">
        <f t="shared" si="34"/>
        <v>0</v>
      </c>
      <c r="M136" s="3">
        <f t="shared" si="34"/>
        <v>0</v>
      </c>
      <c r="N136" s="3">
        <f t="shared" si="34"/>
        <v>0</v>
      </c>
      <c r="O136" s="3">
        <f t="shared" si="34"/>
        <v>0</v>
      </c>
      <c r="P136" s="3">
        <f t="shared" si="34"/>
        <v>0</v>
      </c>
      <c r="Q136" s="3">
        <f t="shared" si="34"/>
        <v>0</v>
      </c>
      <c r="R136" s="3">
        <f t="shared" si="34"/>
        <v>0</v>
      </c>
      <c r="S136" s="3">
        <f t="shared" si="34"/>
        <v>0</v>
      </c>
      <c r="T136" s="3">
        <f t="shared" si="34"/>
        <v>0</v>
      </c>
      <c r="U136" s="3">
        <f t="shared" si="34"/>
        <v>0</v>
      </c>
      <c r="V136" s="3">
        <f t="shared" si="34"/>
        <v>0</v>
      </c>
      <c r="W136" s="3">
        <f t="shared" si="34"/>
        <v>0</v>
      </c>
      <c r="X136" s="3">
        <f t="shared" si="34"/>
        <v>0</v>
      </c>
      <c r="Y136" s="3">
        <f t="shared" si="34"/>
        <v>0</v>
      </c>
      <c r="Z136" s="6"/>
      <c r="AA136" s="3">
        <f>AA137+AA138+AA139</f>
        <v>0</v>
      </c>
    </row>
    <row r="137" spans="1:27" ht="15" customHeight="1">
      <c r="A137" s="3"/>
      <c r="B137" s="3"/>
      <c r="C137" s="10"/>
      <c r="D137" s="4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"/>
      <c r="AA137" s="3"/>
    </row>
    <row r="138" spans="1:27" ht="15" customHeight="1">
      <c r="A138" s="3"/>
      <c r="B138" s="3"/>
      <c r="C138" s="10"/>
      <c r="D138" s="4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6"/>
      <c r="AA138" s="3"/>
    </row>
    <row r="139" spans="1:27" ht="15" customHeight="1">
      <c r="A139" s="3"/>
      <c r="B139" s="3"/>
      <c r="C139" s="10"/>
      <c r="D139" s="4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6"/>
      <c r="AA139" s="3"/>
    </row>
    <row r="140" spans="1:27" ht="45" customHeight="1">
      <c r="A140" s="3" t="s">
        <v>48</v>
      </c>
      <c r="B140" s="3">
        <f>B141</f>
        <v>0</v>
      </c>
      <c r="C140" s="10"/>
      <c r="D140" s="4"/>
      <c r="E140" s="3">
        <f t="shared" ref="E140:Y140" si="35">E141</f>
        <v>0</v>
      </c>
      <c r="F140" s="3">
        <f t="shared" si="35"/>
        <v>0</v>
      </c>
      <c r="G140" s="3">
        <f t="shared" si="35"/>
        <v>0</v>
      </c>
      <c r="H140" s="3">
        <f t="shared" si="35"/>
        <v>0</v>
      </c>
      <c r="I140" s="3">
        <f t="shared" si="35"/>
        <v>0</v>
      </c>
      <c r="J140" s="3">
        <f t="shared" si="35"/>
        <v>0</v>
      </c>
      <c r="K140" s="3">
        <f t="shared" si="35"/>
        <v>0</v>
      </c>
      <c r="L140" s="3">
        <f t="shared" si="35"/>
        <v>0</v>
      </c>
      <c r="M140" s="3">
        <f t="shared" si="35"/>
        <v>0</v>
      </c>
      <c r="N140" s="3">
        <f t="shared" si="35"/>
        <v>0</v>
      </c>
      <c r="O140" s="3">
        <f t="shared" si="35"/>
        <v>0</v>
      </c>
      <c r="P140" s="3">
        <f t="shared" si="35"/>
        <v>0</v>
      </c>
      <c r="Q140" s="3">
        <f t="shared" si="35"/>
        <v>0</v>
      </c>
      <c r="R140" s="3">
        <f t="shared" si="35"/>
        <v>0</v>
      </c>
      <c r="S140" s="3">
        <f t="shared" si="35"/>
        <v>0</v>
      </c>
      <c r="T140" s="3">
        <f t="shared" si="35"/>
        <v>0</v>
      </c>
      <c r="U140" s="3">
        <f t="shared" si="35"/>
        <v>0</v>
      </c>
      <c r="V140" s="3">
        <f t="shared" si="35"/>
        <v>0</v>
      </c>
      <c r="W140" s="3">
        <f t="shared" si="35"/>
        <v>0</v>
      </c>
      <c r="X140" s="3">
        <f t="shared" si="35"/>
        <v>0</v>
      </c>
      <c r="Y140" s="3">
        <f t="shared" si="35"/>
        <v>0</v>
      </c>
      <c r="Z140" s="6"/>
      <c r="AA140" s="3">
        <f>AA141</f>
        <v>0</v>
      </c>
    </row>
    <row r="141" spans="1:27" ht="30" customHeight="1">
      <c r="A141" s="3" t="s">
        <v>49</v>
      </c>
      <c r="B141" s="3">
        <f>B142+B143+B144</f>
        <v>0</v>
      </c>
      <c r="C141" s="10"/>
      <c r="D141" s="4"/>
      <c r="E141" s="3">
        <f t="shared" ref="E141:Y141" si="36">E142+E143+E144</f>
        <v>0</v>
      </c>
      <c r="F141" s="3">
        <f t="shared" si="36"/>
        <v>0</v>
      </c>
      <c r="G141" s="3">
        <f t="shared" si="36"/>
        <v>0</v>
      </c>
      <c r="H141" s="3">
        <f t="shared" si="36"/>
        <v>0</v>
      </c>
      <c r="I141" s="3">
        <f t="shared" si="36"/>
        <v>0</v>
      </c>
      <c r="J141" s="3">
        <f t="shared" si="36"/>
        <v>0</v>
      </c>
      <c r="K141" s="3">
        <f t="shared" si="36"/>
        <v>0</v>
      </c>
      <c r="L141" s="3">
        <f t="shared" si="36"/>
        <v>0</v>
      </c>
      <c r="M141" s="3">
        <f t="shared" si="36"/>
        <v>0</v>
      </c>
      <c r="N141" s="3">
        <f t="shared" si="36"/>
        <v>0</v>
      </c>
      <c r="O141" s="3">
        <f t="shared" si="36"/>
        <v>0</v>
      </c>
      <c r="P141" s="3">
        <f t="shared" si="36"/>
        <v>0</v>
      </c>
      <c r="Q141" s="3">
        <f t="shared" si="36"/>
        <v>0</v>
      </c>
      <c r="R141" s="3">
        <f t="shared" si="36"/>
        <v>0</v>
      </c>
      <c r="S141" s="3">
        <f t="shared" si="36"/>
        <v>0</v>
      </c>
      <c r="T141" s="3">
        <f t="shared" si="36"/>
        <v>0</v>
      </c>
      <c r="U141" s="3">
        <f t="shared" si="36"/>
        <v>0</v>
      </c>
      <c r="V141" s="3">
        <f t="shared" si="36"/>
        <v>0</v>
      </c>
      <c r="W141" s="3">
        <f t="shared" si="36"/>
        <v>0</v>
      </c>
      <c r="X141" s="3">
        <f t="shared" si="36"/>
        <v>0</v>
      </c>
      <c r="Y141" s="3">
        <f t="shared" si="36"/>
        <v>0</v>
      </c>
      <c r="Z141" s="6"/>
      <c r="AA141" s="3">
        <f>AA142+AA143+AA144</f>
        <v>0</v>
      </c>
    </row>
    <row r="142" spans="1:27" ht="12.75" customHeight="1">
      <c r="A142" s="3"/>
      <c r="B142" s="3"/>
      <c r="C142" s="10"/>
      <c r="D142" s="4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"/>
      <c r="AA142" s="3"/>
    </row>
    <row r="143" spans="1:27" ht="14.25" customHeight="1">
      <c r="A143" s="3"/>
      <c r="B143" s="3"/>
      <c r="C143" s="10"/>
      <c r="D143" s="4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6"/>
      <c r="AA143" s="3"/>
    </row>
    <row r="144" spans="1:27" ht="13.5" customHeight="1">
      <c r="A144" s="3"/>
      <c r="B144" s="3"/>
      <c r="C144" s="10"/>
      <c r="D144" s="4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6"/>
      <c r="AA144" s="3"/>
    </row>
    <row r="145" spans="1:27" ht="60" customHeight="1">
      <c r="A145" s="3" t="s">
        <v>50</v>
      </c>
      <c r="B145" s="3">
        <f>B146+B150+B154+B158</f>
        <v>0</v>
      </c>
      <c r="C145" s="10"/>
      <c r="D145" s="4"/>
      <c r="E145" s="3">
        <f t="shared" ref="E145:Y145" si="37">E146+E150+E154+E158</f>
        <v>0</v>
      </c>
      <c r="F145" s="3">
        <f t="shared" si="37"/>
        <v>0</v>
      </c>
      <c r="G145" s="3">
        <f t="shared" si="37"/>
        <v>0</v>
      </c>
      <c r="H145" s="3">
        <f t="shared" si="37"/>
        <v>0</v>
      </c>
      <c r="I145" s="3">
        <f t="shared" si="37"/>
        <v>0</v>
      </c>
      <c r="J145" s="3">
        <f t="shared" si="37"/>
        <v>0</v>
      </c>
      <c r="K145" s="3">
        <f t="shared" si="37"/>
        <v>0</v>
      </c>
      <c r="L145" s="3">
        <f t="shared" si="37"/>
        <v>0</v>
      </c>
      <c r="M145" s="3">
        <f t="shared" si="37"/>
        <v>0</v>
      </c>
      <c r="N145" s="3">
        <f t="shared" si="37"/>
        <v>0</v>
      </c>
      <c r="O145" s="3">
        <f t="shared" si="37"/>
        <v>0</v>
      </c>
      <c r="P145" s="3">
        <f t="shared" si="37"/>
        <v>0</v>
      </c>
      <c r="Q145" s="3">
        <f t="shared" si="37"/>
        <v>0</v>
      </c>
      <c r="R145" s="3">
        <f t="shared" si="37"/>
        <v>0</v>
      </c>
      <c r="S145" s="3">
        <f t="shared" si="37"/>
        <v>0</v>
      </c>
      <c r="T145" s="3">
        <f t="shared" si="37"/>
        <v>0</v>
      </c>
      <c r="U145" s="3">
        <f t="shared" si="37"/>
        <v>0</v>
      </c>
      <c r="V145" s="3">
        <f t="shared" si="37"/>
        <v>0</v>
      </c>
      <c r="W145" s="3">
        <f t="shared" si="37"/>
        <v>0</v>
      </c>
      <c r="X145" s="3">
        <f t="shared" si="37"/>
        <v>0</v>
      </c>
      <c r="Y145" s="3">
        <f t="shared" si="37"/>
        <v>0</v>
      </c>
      <c r="Z145" s="6"/>
      <c r="AA145" s="3">
        <f>AA146+AA150+AA154+AA158</f>
        <v>0</v>
      </c>
    </row>
    <row r="146" spans="1:27" ht="15" customHeight="1">
      <c r="A146" s="3" t="s">
        <v>51</v>
      </c>
      <c r="B146" s="3">
        <f>B147+B148+B149</f>
        <v>0</v>
      </c>
      <c r="C146" s="10"/>
      <c r="D146" s="4"/>
      <c r="E146" s="3">
        <f t="shared" ref="E146:Y146" si="38">E147+E148+E149</f>
        <v>0</v>
      </c>
      <c r="F146" s="3">
        <f t="shared" si="38"/>
        <v>0</v>
      </c>
      <c r="G146" s="3">
        <f t="shared" si="38"/>
        <v>0</v>
      </c>
      <c r="H146" s="3">
        <f t="shared" si="38"/>
        <v>0</v>
      </c>
      <c r="I146" s="3">
        <f t="shared" si="38"/>
        <v>0</v>
      </c>
      <c r="J146" s="3">
        <f t="shared" si="38"/>
        <v>0</v>
      </c>
      <c r="K146" s="3">
        <f t="shared" si="38"/>
        <v>0</v>
      </c>
      <c r="L146" s="3">
        <f t="shared" si="38"/>
        <v>0</v>
      </c>
      <c r="M146" s="3">
        <f t="shared" si="38"/>
        <v>0</v>
      </c>
      <c r="N146" s="3">
        <f t="shared" si="38"/>
        <v>0</v>
      </c>
      <c r="O146" s="3">
        <f t="shared" si="38"/>
        <v>0</v>
      </c>
      <c r="P146" s="3">
        <f t="shared" si="38"/>
        <v>0</v>
      </c>
      <c r="Q146" s="3">
        <f t="shared" si="38"/>
        <v>0</v>
      </c>
      <c r="R146" s="3">
        <f t="shared" si="38"/>
        <v>0</v>
      </c>
      <c r="S146" s="3">
        <f t="shared" si="38"/>
        <v>0</v>
      </c>
      <c r="T146" s="3">
        <f t="shared" si="38"/>
        <v>0</v>
      </c>
      <c r="U146" s="3">
        <f t="shared" si="38"/>
        <v>0</v>
      </c>
      <c r="V146" s="3">
        <f t="shared" si="38"/>
        <v>0</v>
      </c>
      <c r="W146" s="3">
        <f t="shared" si="38"/>
        <v>0</v>
      </c>
      <c r="X146" s="3">
        <f t="shared" si="38"/>
        <v>0</v>
      </c>
      <c r="Y146" s="3">
        <f t="shared" si="38"/>
        <v>0</v>
      </c>
      <c r="Z146" s="6"/>
      <c r="AA146" s="3">
        <f>AA147+AA148+AA149</f>
        <v>0</v>
      </c>
    </row>
    <row r="147" spans="1:27" ht="15" customHeight="1">
      <c r="A147" s="3"/>
      <c r="B147" s="3"/>
      <c r="C147" s="10"/>
      <c r="D147" s="4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"/>
      <c r="AA147" s="3"/>
    </row>
    <row r="148" spans="1:27" ht="15" customHeight="1">
      <c r="A148" s="3"/>
      <c r="B148" s="3"/>
      <c r="C148" s="10"/>
      <c r="D148" s="4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6"/>
      <c r="AA148" s="3"/>
    </row>
    <row r="149" spans="1:27" ht="15" customHeight="1">
      <c r="A149" s="3"/>
      <c r="B149" s="3"/>
      <c r="C149" s="10"/>
      <c r="D149" s="4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6"/>
      <c r="AA149" s="3"/>
    </row>
    <row r="150" spans="1:27" ht="15" customHeight="1">
      <c r="A150" s="3" t="s">
        <v>52</v>
      </c>
      <c r="B150" s="3">
        <f>B151+B152+B153</f>
        <v>0</v>
      </c>
      <c r="C150" s="10"/>
      <c r="D150" s="4"/>
      <c r="E150" s="3">
        <f t="shared" ref="E150:Y150" si="39">E151+E152+E153</f>
        <v>0</v>
      </c>
      <c r="F150" s="3">
        <f t="shared" si="39"/>
        <v>0</v>
      </c>
      <c r="G150" s="3">
        <f t="shared" si="39"/>
        <v>0</v>
      </c>
      <c r="H150" s="3">
        <f t="shared" si="39"/>
        <v>0</v>
      </c>
      <c r="I150" s="3">
        <f t="shared" si="39"/>
        <v>0</v>
      </c>
      <c r="J150" s="3">
        <f t="shared" si="39"/>
        <v>0</v>
      </c>
      <c r="K150" s="3">
        <f t="shared" si="39"/>
        <v>0</v>
      </c>
      <c r="L150" s="3">
        <f t="shared" si="39"/>
        <v>0</v>
      </c>
      <c r="M150" s="3">
        <f t="shared" si="39"/>
        <v>0</v>
      </c>
      <c r="N150" s="3">
        <f t="shared" si="39"/>
        <v>0</v>
      </c>
      <c r="O150" s="3">
        <f t="shared" si="39"/>
        <v>0</v>
      </c>
      <c r="P150" s="3">
        <f t="shared" si="39"/>
        <v>0</v>
      </c>
      <c r="Q150" s="3">
        <f t="shared" si="39"/>
        <v>0</v>
      </c>
      <c r="R150" s="3">
        <f t="shared" si="39"/>
        <v>0</v>
      </c>
      <c r="S150" s="3">
        <f t="shared" si="39"/>
        <v>0</v>
      </c>
      <c r="T150" s="3">
        <f t="shared" si="39"/>
        <v>0</v>
      </c>
      <c r="U150" s="3">
        <f t="shared" si="39"/>
        <v>0</v>
      </c>
      <c r="V150" s="3">
        <f t="shared" si="39"/>
        <v>0</v>
      </c>
      <c r="W150" s="3">
        <f t="shared" si="39"/>
        <v>0</v>
      </c>
      <c r="X150" s="3">
        <f t="shared" si="39"/>
        <v>0</v>
      </c>
      <c r="Y150" s="3">
        <f t="shared" si="39"/>
        <v>0</v>
      </c>
      <c r="Z150" s="6"/>
      <c r="AA150" s="3">
        <f>AA151+AA152+AA153</f>
        <v>0</v>
      </c>
    </row>
    <row r="151" spans="1:27" ht="15" customHeight="1">
      <c r="A151" s="3"/>
      <c r="B151" s="3"/>
      <c r="C151" s="10"/>
      <c r="D151" s="4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6"/>
      <c r="AA151" s="3"/>
    </row>
    <row r="152" spans="1:27" ht="15" customHeight="1">
      <c r="A152" s="3"/>
      <c r="B152" s="3"/>
      <c r="C152" s="10"/>
      <c r="D152" s="4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"/>
      <c r="AA152" s="3"/>
    </row>
    <row r="153" spans="1:27" ht="15" customHeight="1">
      <c r="A153" s="3"/>
      <c r="B153" s="3"/>
      <c r="C153" s="10"/>
      <c r="D153" s="4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6"/>
      <c r="AA153" s="3"/>
    </row>
    <row r="154" spans="1:27" ht="30" customHeight="1">
      <c r="A154" s="3" t="s">
        <v>53</v>
      </c>
      <c r="B154" s="3">
        <f>B155+B156+B157</f>
        <v>0</v>
      </c>
      <c r="C154" s="10"/>
      <c r="D154" s="4"/>
      <c r="E154" s="3">
        <f t="shared" ref="E154:Y154" si="40">E155+E156+E157</f>
        <v>0</v>
      </c>
      <c r="F154" s="3">
        <f t="shared" si="40"/>
        <v>0</v>
      </c>
      <c r="G154" s="3">
        <f t="shared" si="40"/>
        <v>0</v>
      </c>
      <c r="H154" s="3">
        <f t="shared" si="40"/>
        <v>0</v>
      </c>
      <c r="I154" s="3">
        <f t="shared" si="40"/>
        <v>0</v>
      </c>
      <c r="J154" s="3">
        <f t="shared" si="40"/>
        <v>0</v>
      </c>
      <c r="K154" s="3">
        <f t="shared" si="40"/>
        <v>0</v>
      </c>
      <c r="L154" s="3">
        <f t="shared" si="40"/>
        <v>0</v>
      </c>
      <c r="M154" s="3">
        <f t="shared" si="40"/>
        <v>0</v>
      </c>
      <c r="N154" s="3">
        <f t="shared" si="40"/>
        <v>0</v>
      </c>
      <c r="O154" s="3">
        <f t="shared" si="40"/>
        <v>0</v>
      </c>
      <c r="P154" s="3">
        <f t="shared" si="40"/>
        <v>0</v>
      </c>
      <c r="Q154" s="3">
        <f t="shared" si="40"/>
        <v>0</v>
      </c>
      <c r="R154" s="3">
        <f t="shared" si="40"/>
        <v>0</v>
      </c>
      <c r="S154" s="3">
        <f t="shared" si="40"/>
        <v>0</v>
      </c>
      <c r="T154" s="3">
        <f t="shared" si="40"/>
        <v>0</v>
      </c>
      <c r="U154" s="3">
        <f t="shared" si="40"/>
        <v>0</v>
      </c>
      <c r="V154" s="3">
        <f t="shared" si="40"/>
        <v>0</v>
      </c>
      <c r="W154" s="3">
        <f t="shared" si="40"/>
        <v>0</v>
      </c>
      <c r="X154" s="3">
        <f t="shared" si="40"/>
        <v>0</v>
      </c>
      <c r="Y154" s="3">
        <f t="shared" si="40"/>
        <v>0</v>
      </c>
      <c r="Z154" s="6"/>
      <c r="AA154" s="3">
        <f>AA155+AA156+AA157</f>
        <v>0</v>
      </c>
    </row>
    <row r="155" spans="1:27" ht="13.5" customHeight="1">
      <c r="A155" s="3"/>
      <c r="B155" s="3"/>
      <c r="C155" s="10"/>
      <c r="D155" s="4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6"/>
      <c r="AA155" s="3"/>
    </row>
    <row r="156" spans="1:27" ht="14.25" customHeight="1">
      <c r="A156" s="3"/>
      <c r="B156" s="3"/>
      <c r="C156" s="10"/>
      <c r="D156" s="4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6"/>
      <c r="AA156" s="3"/>
    </row>
    <row r="157" spans="1:27" ht="15" customHeight="1">
      <c r="A157" s="3"/>
      <c r="B157" s="3"/>
      <c r="C157" s="10"/>
      <c r="D157" s="4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"/>
      <c r="AA157" s="3"/>
    </row>
    <row r="158" spans="1:27" ht="45" customHeight="1">
      <c r="A158" s="3" t="s">
        <v>54</v>
      </c>
      <c r="B158" s="3">
        <f>B159+B160+B161</f>
        <v>0</v>
      </c>
      <c r="C158" s="10"/>
      <c r="D158" s="4"/>
      <c r="E158" s="3">
        <f t="shared" ref="E158:Y158" si="41">E159+E160+E161</f>
        <v>0</v>
      </c>
      <c r="F158" s="3">
        <f t="shared" si="41"/>
        <v>0</v>
      </c>
      <c r="G158" s="3">
        <f t="shared" si="41"/>
        <v>0</v>
      </c>
      <c r="H158" s="3">
        <f t="shared" si="41"/>
        <v>0</v>
      </c>
      <c r="I158" s="3">
        <f t="shared" si="41"/>
        <v>0</v>
      </c>
      <c r="J158" s="3">
        <f t="shared" si="41"/>
        <v>0</v>
      </c>
      <c r="K158" s="3">
        <f t="shared" si="41"/>
        <v>0</v>
      </c>
      <c r="L158" s="3">
        <f t="shared" si="41"/>
        <v>0</v>
      </c>
      <c r="M158" s="3">
        <f t="shared" si="41"/>
        <v>0</v>
      </c>
      <c r="N158" s="3">
        <f t="shared" si="41"/>
        <v>0</v>
      </c>
      <c r="O158" s="3">
        <f t="shared" si="41"/>
        <v>0</v>
      </c>
      <c r="P158" s="3">
        <f t="shared" si="41"/>
        <v>0</v>
      </c>
      <c r="Q158" s="3">
        <f t="shared" si="41"/>
        <v>0</v>
      </c>
      <c r="R158" s="3">
        <f t="shared" si="41"/>
        <v>0</v>
      </c>
      <c r="S158" s="3">
        <f t="shared" si="41"/>
        <v>0</v>
      </c>
      <c r="T158" s="3">
        <f t="shared" si="41"/>
        <v>0</v>
      </c>
      <c r="U158" s="3">
        <f t="shared" si="41"/>
        <v>0</v>
      </c>
      <c r="V158" s="3">
        <f t="shared" si="41"/>
        <v>0</v>
      </c>
      <c r="W158" s="3">
        <f t="shared" si="41"/>
        <v>0</v>
      </c>
      <c r="X158" s="3">
        <f t="shared" si="41"/>
        <v>0</v>
      </c>
      <c r="Y158" s="3">
        <f t="shared" si="41"/>
        <v>0</v>
      </c>
      <c r="Z158" s="6"/>
      <c r="AA158" s="3">
        <f>AA159+AA160+AA161</f>
        <v>0</v>
      </c>
    </row>
    <row r="159" spans="1:27" ht="15" customHeight="1">
      <c r="A159" s="3"/>
      <c r="B159" s="3"/>
      <c r="C159" s="10"/>
      <c r="D159" s="4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6"/>
      <c r="AA159" s="3"/>
    </row>
    <row r="160" spans="1:27" ht="15" customHeight="1">
      <c r="A160" s="3"/>
      <c r="B160" s="3"/>
      <c r="C160" s="10"/>
      <c r="D160" s="4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6"/>
      <c r="AA160" s="3"/>
    </row>
    <row r="161" spans="1:27" ht="14.25" customHeight="1">
      <c r="A161" s="3"/>
      <c r="B161" s="3"/>
      <c r="C161" s="10"/>
      <c r="D161" s="4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6"/>
      <c r="AA161" s="3"/>
    </row>
    <row r="162" spans="1:27" ht="15" customHeight="1">
      <c r="A162" s="3" t="s">
        <v>55</v>
      </c>
      <c r="B162" s="3">
        <f>B163+B167+B171</f>
        <v>0</v>
      </c>
      <c r="C162" s="10"/>
      <c r="D162" s="4"/>
      <c r="E162" s="3">
        <f t="shared" ref="E162:Y162" si="42">E163+E167+E171</f>
        <v>0</v>
      </c>
      <c r="F162" s="3">
        <f t="shared" si="42"/>
        <v>0</v>
      </c>
      <c r="G162" s="3">
        <f t="shared" si="42"/>
        <v>0</v>
      </c>
      <c r="H162" s="3">
        <f t="shared" si="42"/>
        <v>0</v>
      </c>
      <c r="I162" s="3">
        <f t="shared" si="42"/>
        <v>0</v>
      </c>
      <c r="J162" s="3">
        <f t="shared" si="42"/>
        <v>0</v>
      </c>
      <c r="K162" s="3">
        <f t="shared" si="42"/>
        <v>0</v>
      </c>
      <c r="L162" s="3">
        <f t="shared" si="42"/>
        <v>0</v>
      </c>
      <c r="M162" s="3">
        <f t="shared" si="42"/>
        <v>0</v>
      </c>
      <c r="N162" s="3">
        <f t="shared" si="42"/>
        <v>0</v>
      </c>
      <c r="O162" s="3">
        <f t="shared" si="42"/>
        <v>0</v>
      </c>
      <c r="P162" s="3">
        <f t="shared" si="42"/>
        <v>0</v>
      </c>
      <c r="Q162" s="3">
        <f t="shared" si="42"/>
        <v>0</v>
      </c>
      <c r="R162" s="3">
        <f t="shared" si="42"/>
        <v>0</v>
      </c>
      <c r="S162" s="3">
        <f t="shared" si="42"/>
        <v>0</v>
      </c>
      <c r="T162" s="3">
        <f t="shared" si="42"/>
        <v>0</v>
      </c>
      <c r="U162" s="3">
        <f t="shared" si="42"/>
        <v>0</v>
      </c>
      <c r="V162" s="3">
        <f t="shared" si="42"/>
        <v>0</v>
      </c>
      <c r="W162" s="3">
        <f t="shared" si="42"/>
        <v>0</v>
      </c>
      <c r="X162" s="3">
        <f t="shared" si="42"/>
        <v>0</v>
      </c>
      <c r="Y162" s="3">
        <f t="shared" si="42"/>
        <v>0</v>
      </c>
      <c r="Z162" s="6"/>
      <c r="AA162" s="3">
        <f>AA163+AA167+AA171</f>
        <v>0</v>
      </c>
    </row>
    <row r="163" spans="1:27" ht="15" customHeight="1">
      <c r="A163" s="3" t="s">
        <v>56</v>
      </c>
      <c r="B163" s="3">
        <f>B164+B165+B166</f>
        <v>0</v>
      </c>
      <c r="C163" s="10"/>
      <c r="D163" s="4"/>
      <c r="E163" s="3">
        <f t="shared" ref="E163:Y163" si="43">E164+E165+E166</f>
        <v>0</v>
      </c>
      <c r="F163" s="3">
        <f t="shared" si="43"/>
        <v>0</v>
      </c>
      <c r="G163" s="3">
        <f t="shared" si="43"/>
        <v>0</v>
      </c>
      <c r="H163" s="3">
        <f t="shared" si="43"/>
        <v>0</v>
      </c>
      <c r="I163" s="3">
        <f t="shared" si="43"/>
        <v>0</v>
      </c>
      <c r="J163" s="3">
        <f t="shared" si="43"/>
        <v>0</v>
      </c>
      <c r="K163" s="3">
        <f t="shared" si="43"/>
        <v>0</v>
      </c>
      <c r="L163" s="3">
        <f t="shared" si="43"/>
        <v>0</v>
      </c>
      <c r="M163" s="3">
        <f t="shared" si="43"/>
        <v>0</v>
      </c>
      <c r="N163" s="3">
        <f t="shared" si="43"/>
        <v>0</v>
      </c>
      <c r="O163" s="3">
        <f t="shared" si="43"/>
        <v>0</v>
      </c>
      <c r="P163" s="3">
        <f t="shared" si="43"/>
        <v>0</v>
      </c>
      <c r="Q163" s="3">
        <f t="shared" si="43"/>
        <v>0</v>
      </c>
      <c r="R163" s="3">
        <f t="shared" si="43"/>
        <v>0</v>
      </c>
      <c r="S163" s="3">
        <f t="shared" si="43"/>
        <v>0</v>
      </c>
      <c r="T163" s="3">
        <f t="shared" si="43"/>
        <v>0</v>
      </c>
      <c r="U163" s="3">
        <f t="shared" si="43"/>
        <v>0</v>
      </c>
      <c r="V163" s="3">
        <f t="shared" si="43"/>
        <v>0</v>
      </c>
      <c r="W163" s="3">
        <f t="shared" si="43"/>
        <v>0</v>
      </c>
      <c r="X163" s="3">
        <f t="shared" si="43"/>
        <v>0</v>
      </c>
      <c r="Y163" s="3">
        <f t="shared" si="43"/>
        <v>0</v>
      </c>
      <c r="Z163" s="6"/>
      <c r="AA163" s="3">
        <f>AA164+AA165+AA166</f>
        <v>0</v>
      </c>
    </row>
    <row r="164" spans="1:27" ht="15" customHeight="1">
      <c r="A164" s="3"/>
      <c r="B164" s="3"/>
      <c r="C164" s="10"/>
      <c r="D164" s="4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6"/>
      <c r="AA164" s="3"/>
    </row>
    <row r="165" spans="1:27" ht="15" customHeight="1">
      <c r="A165" s="3"/>
      <c r="B165" s="3"/>
      <c r="C165" s="10"/>
      <c r="D165" s="4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6"/>
      <c r="AA165" s="3"/>
    </row>
    <row r="166" spans="1:27" ht="15" customHeight="1">
      <c r="A166" s="3"/>
      <c r="B166" s="3"/>
      <c r="C166" s="10"/>
      <c r="D166" s="4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6"/>
      <c r="AA166" s="3"/>
    </row>
    <row r="167" spans="1:27" ht="15" customHeight="1">
      <c r="A167" s="3" t="s">
        <v>57</v>
      </c>
      <c r="B167" s="3">
        <f>B168+B169+B170</f>
        <v>0</v>
      </c>
      <c r="C167" s="10"/>
      <c r="D167" s="4"/>
      <c r="E167" s="3">
        <f t="shared" ref="E167:Y167" si="44">E168+E169+E170</f>
        <v>0</v>
      </c>
      <c r="F167" s="3">
        <f t="shared" si="44"/>
        <v>0</v>
      </c>
      <c r="G167" s="3">
        <f t="shared" si="44"/>
        <v>0</v>
      </c>
      <c r="H167" s="3">
        <f t="shared" si="44"/>
        <v>0</v>
      </c>
      <c r="I167" s="3">
        <f t="shared" si="44"/>
        <v>0</v>
      </c>
      <c r="J167" s="3">
        <f t="shared" si="44"/>
        <v>0</v>
      </c>
      <c r="K167" s="3">
        <f t="shared" si="44"/>
        <v>0</v>
      </c>
      <c r="L167" s="3">
        <f t="shared" si="44"/>
        <v>0</v>
      </c>
      <c r="M167" s="3">
        <f t="shared" si="44"/>
        <v>0</v>
      </c>
      <c r="N167" s="3">
        <f t="shared" si="44"/>
        <v>0</v>
      </c>
      <c r="O167" s="3">
        <f t="shared" si="44"/>
        <v>0</v>
      </c>
      <c r="P167" s="3">
        <f t="shared" si="44"/>
        <v>0</v>
      </c>
      <c r="Q167" s="3">
        <f t="shared" si="44"/>
        <v>0</v>
      </c>
      <c r="R167" s="3">
        <f t="shared" si="44"/>
        <v>0</v>
      </c>
      <c r="S167" s="3">
        <f t="shared" si="44"/>
        <v>0</v>
      </c>
      <c r="T167" s="3">
        <f t="shared" si="44"/>
        <v>0</v>
      </c>
      <c r="U167" s="3">
        <f t="shared" si="44"/>
        <v>0</v>
      </c>
      <c r="V167" s="3">
        <f t="shared" si="44"/>
        <v>0</v>
      </c>
      <c r="W167" s="3">
        <f t="shared" si="44"/>
        <v>0</v>
      </c>
      <c r="X167" s="3">
        <f t="shared" si="44"/>
        <v>0</v>
      </c>
      <c r="Y167" s="3">
        <f t="shared" si="44"/>
        <v>0</v>
      </c>
      <c r="Z167" s="6"/>
      <c r="AA167" s="3">
        <f>AA168+AA169+AA170</f>
        <v>0</v>
      </c>
    </row>
    <row r="168" spans="1:27" ht="15" customHeight="1">
      <c r="A168" s="3"/>
      <c r="B168" s="3"/>
      <c r="C168" s="10"/>
      <c r="D168" s="4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6"/>
      <c r="AA168" s="3"/>
    </row>
    <row r="169" spans="1:27" ht="15" customHeight="1">
      <c r="A169" s="3"/>
      <c r="B169" s="3"/>
      <c r="C169" s="10"/>
      <c r="D169" s="4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6"/>
      <c r="AA169" s="3"/>
    </row>
    <row r="170" spans="1:27" ht="15" customHeight="1">
      <c r="A170" s="3"/>
      <c r="B170" s="3"/>
      <c r="C170" s="10"/>
      <c r="D170" s="4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6"/>
      <c r="AA170" s="3"/>
    </row>
    <row r="171" spans="1:27" ht="15" customHeight="1">
      <c r="A171" s="3" t="s">
        <v>58</v>
      </c>
      <c r="B171" s="3">
        <f>B172+B173+B174</f>
        <v>0</v>
      </c>
      <c r="C171" s="10"/>
      <c r="D171" s="4"/>
      <c r="E171" s="3">
        <f t="shared" ref="E171:Y171" si="45">E172+E173+E174</f>
        <v>0</v>
      </c>
      <c r="F171" s="3">
        <f t="shared" si="45"/>
        <v>0</v>
      </c>
      <c r="G171" s="3">
        <f t="shared" si="45"/>
        <v>0</v>
      </c>
      <c r="H171" s="3">
        <f t="shared" si="45"/>
        <v>0</v>
      </c>
      <c r="I171" s="3">
        <f t="shared" si="45"/>
        <v>0</v>
      </c>
      <c r="J171" s="3">
        <f t="shared" si="45"/>
        <v>0</v>
      </c>
      <c r="K171" s="3">
        <f t="shared" si="45"/>
        <v>0</v>
      </c>
      <c r="L171" s="3">
        <f t="shared" si="45"/>
        <v>0</v>
      </c>
      <c r="M171" s="3">
        <f t="shared" si="45"/>
        <v>0</v>
      </c>
      <c r="N171" s="3">
        <f t="shared" si="45"/>
        <v>0</v>
      </c>
      <c r="O171" s="3">
        <f t="shared" si="45"/>
        <v>0</v>
      </c>
      <c r="P171" s="3">
        <f t="shared" si="45"/>
        <v>0</v>
      </c>
      <c r="Q171" s="3">
        <f t="shared" si="45"/>
        <v>0</v>
      </c>
      <c r="R171" s="3">
        <f t="shared" si="45"/>
        <v>0</v>
      </c>
      <c r="S171" s="3">
        <f t="shared" si="45"/>
        <v>0</v>
      </c>
      <c r="T171" s="3">
        <f t="shared" si="45"/>
        <v>0</v>
      </c>
      <c r="U171" s="3">
        <f t="shared" si="45"/>
        <v>0</v>
      </c>
      <c r="V171" s="3">
        <f t="shared" si="45"/>
        <v>0</v>
      </c>
      <c r="W171" s="3">
        <f t="shared" si="45"/>
        <v>0</v>
      </c>
      <c r="X171" s="3">
        <f t="shared" si="45"/>
        <v>0</v>
      </c>
      <c r="Y171" s="3">
        <f t="shared" si="45"/>
        <v>0</v>
      </c>
      <c r="Z171" s="6"/>
      <c r="AA171" s="3">
        <f>AA172+AA173+AA174</f>
        <v>0</v>
      </c>
    </row>
    <row r="172" spans="1:27" ht="15" customHeight="1">
      <c r="A172" s="3"/>
      <c r="B172" s="3"/>
      <c r="C172" s="10"/>
      <c r="D172" s="4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6"/>
      <c r="AA172" s="3"/>
    </row>
    <row r="173" spans="1:27" ht="15" customHeight="1">
      <c r="A173" s="3"/>
      <c r="B173" s="3"/>
      <c r="C173" s="10"/>
      <c r="D173" s="4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6"/>
      <c r="AA173" s="3"/>
    </row>
    <row r="174" spans="1:27" ht="15" customHeight="1">
      <c r="A174" s="3"/>
      <c r="B174" s="3"/>
      <c r="C174" s="10"/>
      <c r="D174" s="4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6"/>
      <c r="AA174" s="3"/>
    </row>
    <row r="175" spans="1:27" ht="45" customHeight="1">
      <c r="A175" s="3" t="s">
        <v>59</v>
      </c>
      <c r="B175" s="3">
        <f>B176+B180+B184</f>
        <v>0</v>
      </c>
      <c r="C175" s="10"/>
      <c r="D175" s="4"/>
      <c r="E175" s="3">
        <f t="shared" ref="E175:Y175" si="46">E176+E180+E184</f>
        <v>0</v>
      </c>
      <c r="F175" s="3">
        <f t="shared" si="46"/>
        <v>0</v>
      </c>
      <c r="G175" s="3">
        <f t="shared" si="46"/>
        <v>0</v>
      </c>
      <c r="H175" s="3">
        <f t="shared" si="46"/>
        <v>0</v>
      </c>
      <c r="I175" s="3">
        <f t="shared" si="46"/>
        <v>0</v>
      </c>
      <c r="J175" s="3">
        <f t="shared" si="46"/>
        <v>0</v>
      </c>
      <c r="K175" s="3">
        <f t="shared" si="46"/>
        <v>0</v>
      </c>
      <c r="L175" s="3">
        <f t="shared" si="46"/>
        <v>0</v>
      </c>
      <c r="M175" s="3">
        <f t="shared" si="46"/>
        <v>0</v>
      </c>
      <c r="N175" s="3">
        <f t="shared" si="46"/>
        <v>0</v>
      </c>
      <c r="O175" s="3">
        <f t="shared" si="46"/>
        <v>0</v>
      </c>
      <c r="P175" s="3">
        <f t="shared" si="46"/>
        <v>0</v>
      </c>
      <c r="Q175" s="3">
        <f t="shared" si="46"/>
        <v>0</v>
      </c>
      <c r="R175" s="3">
        <f t="shared" si="46"/>
        <v>0</v>
      </c>
      <c r="S175" s="3">
        <f t="shared" si="46"/>
        <v>0</v>
      </c>
      <c r="T175" s="3">
        <f t="shared" si="46"/>
        <v>0</v>
      </c>
      <c r="U175" s="3">
        <f t="shared" si="46"/>
        <v>0</v>
      </c>
      <c r="V175" s="3">
        <f t="shared" si="46"/>
        <v>0</v>
      </c>
      <c r="W175" s="3">
        <f t="shared" si="46"/>
        <v>0</v>
      </c>
      <c r="X175" s="3">
        <f t="shared" si="46"/>
        <v>0</v>
      </c>
      <c r="Y175" s="3">
        <f t="shared" si="46"/>
        <v>0</v>
      </c>
      <c r="Z175" s="6"/>
      <c r="AA175" s="3">
        <f>AA176+AA180+AA184</f>
        <v>0</v>
      </c>
    </row>
    <row r="176" spans="1:27" ht="30" customHeight="1">
      <c r="A176" s="3" t="s">
        <v>60</v>
      </c>
      <c r="B176" s="3">
        <f>B177+B178+B179</f>
        <v>0</v>
      </c>
      <c r="C176" s="10"/>
      <c r="D176" s="4"/>
      <c r="E176" s="3">
        <f t="shared" ref="E176:Y176" si="47">E177+E178+E179</f>
        <v>0</v>
      </c>
      <c r="F176" s="3">
        <f t="shared" si="47"/>
        <v>0</v>
      </c>
      <c r="G176" s="3">
        <f t="shared" si="47"/>
        <v>0</v>
      </c>
      <c r="H176" s="3">
        <f t="shared" si="47"/>
        <v>0</v>
      </c>
      <c r="I176" s="3">
        <f t="shared" si="47"/>
        <v>0</v>
      </c>
      <c r="J176" s="3">
        <f t="shared" si="47"/>
        <v>0</v>
      </c>
      <c r="K176" s="3">
        <f t="shared" si="47"/>
        <v>0</v>
      </c>
      <c r="L176" s="3">
        <f t="shared" si="47"/>
        <v>0</v>
      </c>
      <c r="M176" s="3">
        <f t="shared" si="47"/>
        <v>0</v>
      </c>
      <c r="N176" s="3">
        <f t="shared" si="47"/>
        <v>0</v>
      </c>
      <c r="O176" s="3">
        <f t="shared" si="47"/>
        <v>0</v>
      </c>
      <c r="P176" s="3">
        <f t="shared" si="47"/>
        <v>0</v>
      </c>
      <c r="Q176" s="3">
        <f t="shared" si="47"/>
        <v>0</v>
      </c>
      <c r="R176" s="3">
        <f t="shared" si="47"/>
        <v>0</v>
      </c>
      <c r="S176" s="3">
        <f t="shared" si="47"/>
        <v>0</v>
      </c>
      <c r="T176" s="3">
        <f t="shared" si="47"/>
        <v>0</v>
      </c>
      <c r="U176" s="3">
        <f t="shared" si="47"/>
        <v>0</v>
      </c>
      <c r="V176" s="3">
        <f t="shared" si="47"/>
        <v>0</v>
      </c>
      <c r="W176" s="3">
        <f t="shared" si="47"/>
        <v>0</v>
      </c>
      <c r="X176" s="3">
        <f t="shared" si="47"/>
        <v>0</v>
      </c>
      <c r="Y176" s="3">
        <f t="shared" si="47"/>
        <v>0</v>
      </c>
      <c r="Z176" s="6"/>
      <c r="AA176" s="3">
        <f>AA177+AA178+AA179</f>
        <v>0</v>
      </c>
    </row>
    <row r="177" spans="1:27" ht="14.25" customHeight="1">
      <c r="A177" s="3"/>
      <c r="B177" s="3"/>
      <c r="C177" s="10"/>
      <c r="D177" s="4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6"/>
      <c r="AA177" s="3"/>
    </row>
    <row r="178" spans="1:27" ht="15" customHeight="1">
      <c r="A178" s="3"/>
      <c r="B178" s="3"/>
      <c r="C178" s="10"/>
      <c r="D178" s="4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6"/>
      <c r="AA178" s="3"/>
    </row>
    <row r="179" spans="1:27" ht="13.5" customHeight="1">
      <c r="A179" s="3"/>
      <c r="B179" s="3"/>
      <c r="C179" s="10"/>
      <c r="D179" s="4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6"/>
      <c r="AA179" s="3"/>
    </row>
    <row r="180" spans="1:27" ht="30" customHeight="1">
      <c r="A180" s="3" t="s">
        <v>61</v>
      </c>
      <c r="B180" s="3">
        <f>B181+B182+B183</f>
        <v>0</v>
      </c>
      <c r="C180" s="10"/>
      <c r="D180" s="4"/>
      <c r="E180" s="3">
        <f t="shared" ref="E180:Y180" si="48">E181+E182+E183</f>
        <v>0</v>
      </c>
      <c r="F180" s="3">
        <f t="shared" si="48"/>
        <v>0</v>
      </c>
      <c r="G180" s="3">
        <f t="shared" si="48"/>
        <v>0</v>
      </c>
      <c r="H180" s="3">
        <f t="shared" si="48"/>
        <v>0</v>
      </c>
      <c r="I180" s="3">
        <f t="shared" si="48"/>
        <v>0</v>
      </c>
      <c r="J180" s="3">
        <f t="shared" si="48"/>
        <v>0</v>
      </c>
      <c r="K180" s="3">
        <f t="shared" si="48"/>
        <v>0</v>
      </c>
      <c r="L180" s="3">
        <f t="shared" si="48"/>
        <v>0</v>
      </c>
      <c r="M180" s="3">
        <f t="shared" si="48"/>
        <v>0</v>
      </c>
      <c r="N180" s="3">
        <f t="shared" si="48"/>
        <v>0</v>
      </c>
      <c r="O180" s="3">
        <f t="shared" si="48"/>
        <v>0</v>
      </c>
      <c r="P180" s="3">
        <f t="shared" si="48"/>
        <v>0</v>
      </c>
      <c r="Q180" s="3">
        <f t="shared" si="48"/>
        <v>0</v>
      </c>
      <c r="R180" s="3">
        <f t="shared" si="48"/>
        <v>0</v>
      </c>
      <c r="S180" s="3">
        <f t="shared" si="48"/>
        <v>0</v>
      </c>
      <c r="T180" s="3">
        <f t="shared" si="48"/>
        <v>0</v>
      </c>
      <c r="U180" s="3">
        <f t="shared" si="48"/>
        <v>0</v>
      </c>
      <c r="V180" s="3">
        <f t="shared" si="48"/>
        <v>0</v>
      </c>
      <c r="W180" s="3">
        <f t="shared" si="48"/>
        <v>0</v>
      </c>
      <c r="X180" s="3">
        <f t="shared" si="48"/>
        <v>0</v>
      </c>
      <c r="Y180" s="3">
        <f t="shared" si="48"/>
        <v>0</v>
      </c>
      <c r="Z180" s="6"/>
      <c r="AA180" s="3">
        <f>AA181+AA182+AA183</f>
        <v>0</v>
      </c>
    </row>
    <row r="181" spans="1:27" ht="14.25" customHeight="1">
      <c r="A181" s="3"/>
      <c r="B181" s="3"/>
      <c r="C181" s="10"/>
      <c r="D181" s="4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6"/>
      <c r="AA181" s="3"/>
    </row>
    <row r="182" spans="1:27" ht="14.25" customHeight="1">
      <c r="A182" s="3"/>
      <c r="B182" s="3"/>
      <c r="C182" s="10"/>
      <c r="D182" s="4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6"/>
      <c r="AA182" s="3"/>
    </row>
    <row r="183" spans="1:27" ht="15" customHeight="1">
      <c r="A183" s="3"/>
      <c r="B183" s="3"/>
      <c r="C183" s="10"/>
      <c r="D183" s="4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6"/>
      <c r="AA183" s="3"/>
    </row>
    <row r="184" spans="1:27" ht="30" customHeight="1">
      <c r="A184" s="3" t="s">
        <v>62</v>
      </c>
      <c r="B184" s="3">
        <f>B185+B186+B187</f>
        <v>0</v>
      </c>
      <c r="C184" s="10"/>
      <c r="D184" s="4"/>
      <c r="E184" s="3">
        <f t="shared" ref="E184:Y184" si="49">E185+E186+E187</f>
        <v>0</v>
      </c>
      <c r="F184" s="3">
        <f t="shared" si="49"/>
        <v>0</v>
      </c>
      <c r="G184" s="3">
        <f t="shared" si="49"/>
        <v>0</v>
      </c>
      <c r="H184" s="3">
        <f t="shared" si="49"/>
        <v>0</v>
      </c>
      <c r="I184" s="3">
        <f t="shared" si="49"/>
        <v>0</v>
      </c>
      <c r="J184" s="3">
        <f t="shared" si="49"/>
        <v>0</v>
      </c>
      <c r="K184" s="3">
        <f t="shared" si="49"/>
        <v>0</v>
      </c>
      <c r="L184" s="3">
        <f t="shared" si="49"/>
        <v>0</v>
      </c>
      <c r="M184" s="3">
        <f t="shared" si="49"/>
        <v>0</v>
      </c>
      <c r="N184" s="3">
        <f t="shared" si="49"/>
        <v>0</v>
      </c>
      <c r="O184" s="3">
        <f t="shared" si="49"/>
        <v>0</v>
      </c>
      <c r="P184" s="3">
        <f t="shared" si="49"/>
        <v>0</v>
      </c>
      <c r="Q184" s="3">
        <f t="shared" si="49"/>
        <v>0</v>
      </c>
      <c r="R184" s="3">
        <f t="shared" si="49"/>
        <v>0</v>
      </c>
      <c r="S184" s="3">
        <f t="shared" si="49"/>
        <v>0</v>
      </c>
      <c r="T184" s="3">
        <f t="shared" si="49"/>
        <v>0</v>
      </c>
      <c r="U184" s="3">
        <f t="shared" si="49"/>
        <v>0</v>
      </c>
      <c r="V184" s="3">
        <f t="shared" si="49"/>
        <v>0</v>
      </c>
      <c r="W184" s="3">
        <f t="shared" si="49"/>
        <v>0</v>
      </c>
      <c r="X184" s="3">
        <f t="shared" si="49"/>
        <v>0</v>
      </c>
      <c r="Y184" s="3">
        <f t="shared" si="49"/>
        <v>0</v>
      </c>
      <c r="Z184" s="6"/>
      <c r="AA184" s="3">
        <f>AA185+AA186+AA187</f>
        <v>0</v>
      </c>
    </row>
    <row r="185" spans="1:27" ht="14.25" customHeight="1">
      <c r="A185" s="3"/>
      <c r="B185" s="3"/>
      <c r="C185" s="10"/>
      <c r="D185" s="4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6"/>
      <c r="AA185" s="3"/>
    </row>
    <row r="186" spans="1:27" ht="14.25" customHeight="1">
      <c r="A186" s="3"/>
      <c r="B186" s="3"/>
      <c r="C186" s="10"/>
      <c r="D186" s="4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6"/>
      <c r="AA186" s="3"/>
    </row>
    <row r="187" spans="1:27" ht="13.5" customHeight="1">
      <c r="A187" s="3"/>
      <c r="B187" s="3"/>
      <c r="C187" s="10"/>
      <c r="D187" s="4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6"/>
      <c r="AA187" s="3"/>
    </row>
    <row r="188" spans="1:27" ht="15" customHeight="1">
      <c r="A188" s="3" t="s">
        <v>63</v>
      </c>
      <c r="B188" s="3">
        <f>B189+B193+B197+B201+B205</f>
        <v>14</v>
      </c>
      <c r="C188" s="10"/>
      <c r="D188" s="4"/>
      <c r="E188" s="3">
        <f t="shared" ref="E188:Y188" si="50">E189+E193+E197+E201+E205</f>
        <v>0</v>
      </c>
      <c r="F188" s="3">
        <f t="shared" si="50"/>
        <v>0</v>
      </c>
      <c r="G188" s="3">
        <f t="shared" si="50"/>
        <v>0</v>
      </c>
      <c r="H188" s="3">
        <f t="shared" si="50"/>
        <v>0</v>
      </c>
      <c r="I188" s="3">
        <f t="shared" si="50"/>
        <v>0</v>
      </c>
      <c r="J188" s="3">
        <f t="shared" si="50"/>
        <v>0</v>
      </c>
      <c r="K188" s="3">
        <f t="shared" si="50"/>
        <v>0</v>
      </c>
      <c r="L188" s="3">
        <f t="shared" si="50"/>
        <v>0</v>
      </c>
      <c r="M188" s="3">
        <f t="shared" si="50"/>
        <v>0</v>
      </c>
      <c r="N188" s="3">
        <f t="shared" si="50"/>
        <v>1</v>
      </c>
      <c r="O188" s="3">
        <f t="shared" si="50"/>
        <v>0</v>
      </c>
      <c r="P188" s="3">
        <f t="shared" si="50"/>
        <v>1</v>
      </c>
      <c r="Q188" s="3">
        <f t="shared" si="50"/>
        <v>1</v>
      </c>
      <c r="R188" s="3">
        <f t="shared" si="50"/>
        <v>1</v>
      </c>
      <c r="S188" s="3">
        <f t="shared" si="50"/>
        <v>0</v>
      </c>
      <c r="T188" s="3">
        <f t="shared" si="50"/>
        <v>3</v>
      </c>
      <c r="U188" s="3">
        <f t="shared" si="50"/>
        <v>3</v>
      </c>
      <c r="V188" s="3">
        <f t="shared" si="50"/>
        <v>0</v>
      </c>
      <c r="W188" s="3">
        <f t="shared" si="50"/>
        <v>2</v>
      </c>
      <c r="X188" s="3">
        <f t="shared" si="50"/>
        <v>1</v>
      </c>
      <c r="Y188" s="3">
        <f t="shared" si="50"/>
        <v>1</v>
      </c>
      <c r="Z188" s="6"/>
      <c r="AA188" s="3">
        <f>AA189+AA193+AA197+AA201+AA205</f>
        <v>7</v>
      </c>
    </row>
    <row r="189" spans="1:27" ht="30" customHeight="1">
      <c r="A189" s="3" t="s">
        <v>64</v>
      </c>
      <c r="B189" s="3">
        <f>B190+B191+B192</f>
        <v>14</v>
      </c>
      <c r="C189" s="10"/>
      <c r="D189" s="4"/>
      <c r="E189" s="3">
        <f t="shared" ref="E189:Y189" si="51">E190+E191+E192</f>
        <v>0</v>
      </c>
      <c r="F189" s="3">
        <f t="shared" si="51"/>
        <v>0</v>
      </c>
      <c r="G189" s="3">
        <f t="shared" si="51"/>
        <v>0</v>
      </c>
      <c r="H189" s="3">
        <f t="shared" si="51"/>
        <v>0</v>
      </c>
      <c r="I189" s="3">
        <f t="shared" si="51"/>
        <v>0</v>
      </c>
      <c r="J189" s="3">
        <f t="shared" si="51"/>
        <v>0</v>
      </c>
      <c r="K189" s="3">
        <f t="shared" si="51"/>
        <v>0</v>
      </c>
      <c r="L189" s="3">
        <f t="shared" si="51"/>
        <v>0</v>
      </c>
      <c r="M189" s="3">
        <f t="shared" si="51"/>
        <v>0</v>
      </c>
      <c r="N189" s="3">
        <f t="shared" si="51"/>
        <v>1</v>
      </c>
      <c r="O189" s="3">
        <f t="shared" si="51"/>
        <v>0</v>
      </c>
      <c r="P189" s="3">
        <f t="shared" si="51"/>
        <v>1</v>
      </c>
      <c r="Q189" s="3">
        <f t="shared" si="51"/>
        <v>1</v>
      </c>
      <c r="R189" s="3">
        <f t="shared" si="51"/>
        <v>1</v>
      </c>
      <c r="S189" s="3">
        <f t="shared" si="51"/>
        <v>0</v>
      </c>
      <c r="T189" s="3">
        <f t="shared" si="51"/>
        <v>3</v>
      </c>
      <c r="U189" s="3">
        <f t="shared" si="51"/>
        <v>3</v>
      </c>
      <c r="V189" s="3">
        <f t="shared" si="51"/>
        <v>0</v>
      </c>
      <c r="W189" s="3">
        <f t="shared" si="51"/>
        <v>2</v>
      </c>
      <c r="X189" s="3">
        <f t="shared" si="51"/>
        <v>1</v>
      </c>
      <c r="Y189" s="3">
        <f t="shared" si="51"/>
        <v>1</v>
      </c>
      <c r="Z189" s="6"/>
      <c r="AA189" s="3">
        <f>AA190+AA191+AA192</f>
        <v>7</v>
      </c>
    </row>
    <row r="190" spans="1:27" ht="14.25" customHeight="1">
      <c r="A190" s="3" t="s">
        <v>141</v>
      </c>
      <c r="B190" s="3">
        <v>11</v>
      </c>
      <c r="C190" s="10">
        <v>11442</v>
      </c>
      <c r="D190" s="4"/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1</v>
      </c>
      <c r="R190" s="3">
        <v>1</v>
      </c>
      <c r="S190" s="3">
        <v>0</v>
      </c>
      <c r="T190" s="3">
        <v>1</v>
      </c>
      <c r="U190" s="3">
        <v>1</v>
      </c>
      <c r="V190" s="3">
        <v>0</v>
      </c>
      <c r="W190" s="3">
        <v>1</v>
      </c>
      <c r="X190" s="3">
        <v>1</v>
      </c>
      <c r="Y190" s="3">
        <v>0</v>
      </c>
      <c r="Z190" s="6"/>
      <c r="AA190" s="3">
        <v>3</v>
      </c>
    </row>
    <row r="191" spans="1:27" ht="14.25" customHeight="1">
      <c r="A191" s="3" t="s">
        <v>143</v>
      </c>
      <c r="B191" s="3">
        <v>2</v>
      </c>
      <c r="C191" s="10">
        <v>18559</v>
      </c>
      <c r="D191" s="4"/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1</v>
      </c>
      <c r="O191" s="3">
        <v>0</v>
      </c>
      <c r="P191" s="3">
        <v>1</v>
      </c>
      <c r="Q191" s="3">
        <v>0</v>
      </c>
      <c r="R191" s="3">
        <v>0</v>
      </c>
      <c r="S191" s="3">
        <v>0</v>
      </c>
      <c r="T191" s="3">
        <v>1</v>
      </c>
      <c r="U191" s="3">
        <v>1</v>
      </c>
      <c r="V191" s="3">
        <v>0</v>
      </c>
      <c r="W191" s="3">
        <v>1</v>
      </c>
      <c r="X191" s="3">
        <v>0</v>
      </c>
      <c r="Y191" s="3">
        <v>1</v>
      </c>
      <c r="Z191" s="6"/>
      <c r="AA191" s="3">
        <v>3</v>
      </c>
    </row>
    <row r="192" spans="1:27" ht="13.5" customHeight="1">
      <c r="A192" s="3" t="s">
        <v>144</v>
      </c>
      <c r="B192" s="3">
        <v>1</v>
      </c>
      <c r="C192" s="10">
        <v>19861</v>
      </c>
      <c r="D192" s="4"/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1</v>
      </c>
      <c r="U192" s="3">
        <v>1</v>
      </c>
      <c r="V192" s="3">
        <v>0</v>
      </c>
      <c r="W192" s="3">
        <v>0</v>
      </c>
      <c r="X192" s="3">
        <v>0</v>
      </c>
      <c r="Y192" s="3">
        <v>0</v>
      </c>
      <c r="Z192" s="6"/>
      <c r="AA192" s="3">
        <v>1</v>
      </c>
    </row>
    <row r="193" spans="1:27" ht="15" customHeight="1">
      <c r="A193" s="3" t="s">
        <v>65</v>
      </c>
      <c r="B193" s="3">
        <f>B194+B195+B196</f>
        <v>0</v>
      </c>
      <c r="C193" s="10"/>
      <c r="D193" s="4"/>
      <c r="E193" s="3">
        <f t="shared" ref="E193:Y193" si="52">E194+E195+E196</f>
        <v>0</v>
      </c>
      <c r="F193" s="3">
        <f t="shared" si="52"/>
        <v>0</v>
      </c>
      <c r="G193" s="3">
        <f t="shared" si="52"/>
        <v>0</v>
      </c>
      <c r="H193" s="3">
        <f t="shared" si="52"/>
        <v>0</v>
      </c>
      <c r="I193" s="3">
        <f t="shared" si="52"/>
        <v>0</v>
      </c>
      <c r="J193" s="3">
        <f t="shared" si="52"/>
        <v>0</v>
      </c>
      <c r="K193" s="3">
        <f t="shared" si="52"/>
        <v>0</v>
      </c>
      <c r="L193" s="3">
        <f t="shared" si="52"/>
        <v>0</v>
      </c>
      <c r="M193" s="3">
        <f t="shared" si="52"/>
        <v>0</v>
      </c>
      <c r="N193" s="3">
        <f t="shared" si="52"/>
        <v>0</v>
      </c>
      <c r="O193" s="3">
        <f t="shared" si="52"/>
        <v>0</v>
      </c>
      <c r="P193" s="3">
        <f t="shared" si="52"/>
        <v>0</v>
      </c>
      <c r="Q193" s="3">
        <f t="shared" si="52"/>
        <v>0</v>
      </c>
      <c r="R193" s="3">
        <f t="shared" si="52"/>
        <v>0</v>
      </c>
      <c r="S193" s="3">
        <f t="shared" si="52"/>
        <v>0</v>
      </c>
      <c r="T193" s="3">
        <f t="shared" si="52"/>
        <v>0</v>
      </c>
      <c r="U193" s="3">
        <f t="shared" si="52"/>
        <v>0</v>
      </c>
      <c r="V193" s="3">
        <f t="shared" si="52"/>
        <v>0</v>
      </c>
      <c r="W193" s="3">
        <f t="shared" si="52"/>
        <v>0</v>
      </c>
      <c r="X193" s="3">
        <f t="shared" si="52"/>
        <v>0</v>
      </c>
      <c r="Y193" s="3">
        <f t="shared" si="52"/>
        <v>0</v>
      </c>
      <c r="Z193" s="6"/>
      <c r="AA193" s="3">
        <f>AA194+AA195+AA196</f>
        <v>0</v>
      </c>
    </row>
    <row r="194" spans="1:27" ht="15" customHeight="1">
      <c r="A194" s="3"/>
      <c r="B194" s="3"/>
      <c r="C194" s="10"/>
      <c r="D194" s="4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6"/>
      <c r="AA194" s="3"/>
    </row>
    <row r="195" spans="1:27" ht="15" customHeight="1">
      <c r="A195" s="3"/>
      <c r="B195" s="3"/>
      <c r="C195" s="10"/>
      <c r="D195" s="4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6"/>
      <c r="AA195" s="3"/>
    </row>
    <row r="196" spans="1:27" ht="15" customHeight="1">
      <c r="A196" s="3"/>
      <c r="B196" s="3"/>
      <c r="C196" s="10"/>
      <c r="D196" s="4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6"/>
      <c r="AA196" s="3"/>
    </row>
    <row r="197" spans="1:27" ht="15" customHeight="1">
      <c r="A197" s="3" t="s">
        <v>66</v>
      </c>
      <c r="B197" s="3">
        <f>B198+B199+B200</f>
        <v>0</v>
      </c>
      <c r="C197" s="10"/>
      <c r="D197" s="4"/>
      <c r="E197" s="3">
        <f t="shared" ref="E197:Y197" si="53">E198+E199+E200</f>
        <v>0</v>
      </c>
      <c r="F197" s="3">
        <f t="shared" si="53"/>
        <v>0</v>
      </c>
      <c r="G197" s="3">
        <f t="shared" si="53"/>
        <v>0</v>
      </c>
      <c r="H197" s="3">
        <f t="shared" si="53"/>
        <v>0</v>
      </c>
      <c r="I197" s="3">
        <f t="shared" si="53"/>
        <v>0</v>
      </c>
      <c r="J197" s="3">
        <f t="shared" si="53"/>
        <v>0</v>
      </c>
      <c r="K197" s="3">
        <f t="shared" si="53"/>
        <v>0</v>
      </c>
      <c r="L197" s="3">
        <f t="shared" si="53"/>
        <v>0</v>
      </c>
      <c r="M197" s="3">
        <f t="shared" si="53"/>
        <v>0</v>
      </c>
      <c r="N197" s="3">
        <f t="shared" si="53"/>
        <v>0</v>
      </c>
      <c r="O197" s="3">
        <f t="shared" si="53"/>
        <v>0</v>
      </c>
      <c r="P197" s="3">
        <f t="shared" si="53"/>
        <v>0</v>
      </c>
      <c r="Q197" s="3">
        <f t="shared" si="53"/>
        <v>0</v>
      </c>
      <c r="R197" s="3">
        <f t="shared" si="53"/>
        <v>0</v>
      </c>
      <c r="S197" s="3">
        <f t="shared" si="53"/>
        <v>0</v>
      </c>
      <c r="T197" s="3">
        <f t="shared" si="53"/>
        <v>0</v>
      </c>
      <c r="U197" s="3">
        <f t="shared" si="53"/>
        <v>0</v>
      </c>
      <c r="V197" s="3">
        <f t="shared" si="53"/>
        <v>0</v>
      </c>
      <c r="W197" s="3">
        <f t="shared" si="53"/>
        <v>0</v>
      </c>
      <c r="X197" s="3">
        <f t="shared" si="53"/>
        <v>0</v>
      </c>
      <c r="Y197" s="3">
        <f t="shared" si="53"/>
        <v>0</v>
      </c>
      <c r="Z197" s="6"/>
      <c r="AA197" s="3">
        <f>AA198+AA199+AA200</f>
        <v>0</v>
      </c>
    </row>
    <row r="198" spans="1:27" ht="15" customHeight="1">
      <c r="A198" s="3"/>
      <c r="B198" s="3"/>
      <c r="C198" s="10"/>
      <c r="D198" s="4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6"/>
      <c r="AA198" s="3"/>
    </row>
    <row r="199" spans="1:27" ht="15" customHeight="1">
      <c r="A199" s="3"/>
      <c r="B199" s="3"/>
      <c r="C199" s="10"/>
      <c r="D199" s="4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6"/>
      <c r="AA199" s="3"/>
    </row>
    <row r="200" spans="1:27" ht="15" customHeight="1">
      <c r="A200" s="3"/>
      <c r="B200" s="3"/>
      <c r="C200" s="10"/>
      <c r="D200" s="4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6"/>
      <c r="AA200" s="3"/>
    </row>
    <row r="201" spans="1:27" ht="30" customHeight="1">
      <c r="A201" s="3" t="s">
        <v>67</v>
      </c>
      <c r="B201" s="3">
        <f>B202+B203+B204</f>
        <v>0</v>
      </c>
      <c r="C201" s="10"/>
      <c r="D201" s="4"/>
      <c r="E201" s="3">
        <f t="shared" ref="E201:Y201" si="54">E202+E203+E204</f>
        <v>0</v>
      </c>
      <c r="F201" s="3">
        <f t="shared" si="54"/>
        <v>0</v>
      </c>
      <c r="G201" s="3">
        <f t="shared" si="54"/>
        <v>0</v>
      </c>
      <c r="H201" s="3">
        <f t="shared" si="54"/>
        <v>0</v>
      </c>
      <c r="I201" s="3">
        <f t="shared" si="54"/>
        <v>0</v>
      </c>
      <c r="J201" s="3">
        <f t="shared" si="54"/>
        <v>0</v>
      </c>
      <c r="K201" s="3">
        <f t="shared" si="54"/>
        <v>0</v>
      </c>
      <c r="L201" s="3">
        <f t="shared" si="54"/>
        <v>0</v>
      </c>
      <c r="M201" s="3">
        <f t="shared" si="54"/>
        <v>0</v>
      </c>
      <c r="N201" s="3">
        <f t="shared" si="54"/>
        <v>0</v>
      </c>
      <c r="O201" s="3">
        <f t="shared" si="54"/>
        <v>0</v>
      </c>
      <c r="P201" s="3">
        <f t="shared" si="54"/>
        <v>0</v>
      </c>
      <c r="Q201" s="3">
        <f t="shared" si="54"/>
        <v>0</v>
      </c>
      <c r="R201" s="3">
        <f t="shared" si="54"/>
        <v>0</v>
      </c>
      <c r="S201" s="3">
        <f t="shared" si="54"/>
        <v>0</v>
      </c>
      <c r="T201" s="3">
        <f t="shared" si="54"/>
        <v>0</v>
      </c>
      <c r="U201" s="3">
        <f t="shared" si="54"/>
        <v>0</v>
      </c>
      <c r="V201" s="3">
        <f t="shared" si="54"/>
        <v>0</v>
      </c>
      <c r="W201" s="3">
        <f t="shared" si="54"/>
        <v>0</v>
      </c>
      <c r="X201" s="3">
        <f t="shared" si="54"/>
        <v>0</v>
      </c>
      <c r="Y201" s="3">
        <f t="shared" si="54"/>
        <v>0</v>
      </c>
      <c r="Z201" s="6"/>
      <c r="AA201" s="3">
        <f>AA202+AA203+AA204</f>
        <v>0</v>
      </c>
    </row>
    <row r="202" spans="1:27" ht="15" customHeight="1">
      <c r="A202" s="3"/>
      <c r="B202" s="3"/>
      <c r="C202" s="10"/>
      <c r="D202" s="4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6"/>
      <c r="AA202" s="3"/>
    </row>
    <row r="203" spans="1:27" ht="14.25" customHeight="1">
      <c r="A203" s="3"/>
      <c r="B203" s="3"/>
      <c r="C203" s="10"/>
      <c r="D203" s="4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6"/>
      <c r="AA203" s="3"/>
    </row>
    <row r="204" spans="1:27" ht="15.75" customHeight="1">
      <c r="A204" s="3"/>
      <c r="B204" s="3"/>
      <c r="C204" s="10"/>
      <c r="D204" s="4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6"/>
      <c r="AA204" s="3"/>
    </row>
    <row r="205" spans="1:27" ht="29.25" customHeight="1">
      <c r="A205" s="3" t="s">
        <v>68</v>
      </c>
      <c r="B205" s="3">
        <f>B206+B207+B208</f>
        <v>0</v>
      </c>
      <c r="C205" s="10"/>
      <c r="D205" s="4"/>
      <c r="E205" s="3">
        <f t="shared" ref="E205:Y205" si="55">E206+E207+E208</f>
        <v>0</v>
      </c>
      <c r="F205" s="3">
        <f t="shared" si="55"/>
        <v>0</v>
      </c>
      <c r="G205" s="3">
        <f t="shared" si="55"/>
        <v>0</v>
      </c>
      <c r="H205" s="3">
        <f t="shared" si="55"/>
        <v>0</v>
      </c>
      <c r="I205" s="3">
        <f t="shared" si="55"/>
        <v>0</v>
      </c>
      <c r="J205" s="3">
        <f t="shared" si="55"/>
        <v>0</v>
      </c>
      <c r="K205" s="3">
        <f t="shared" si="55"/>
        <v>0</v>
      </c>
      <c r="L205" s="3">
        <f t="shared" si="55"/>
        <v>0</v>
      </c>
      <c r="M205" s="3">
        <f t="shared" si="55"/>
        <v>0</v>
      </c>
      <c r="N205" s="3">
        <f t="shared" si="55"/>
        <v>0</v>
      </c>
      <c r="O205" s="3">
        <f t="shared" si="55"/>
        <v>0</v>
      </c>
      <c r="P205" s="3">
        <f t="shared" si="55"/>
        <v>0</v>
      </c>
      <c r="Q205" s="3">
        <f t="shared" si="55"/>
        <v>0</v>
      </c>
      <c r="R205" s="3">
        <f t="shared" si="55"/>
        <v>0</v>
      </c>
      <c r="S205" s="3">
        <f t="shared" si="55"/>
        <v>0</v>
      </c>
      <c r="T205" s="3">
        <f t="shared" si="55"/>
        <v>0</v>
      </c>
      <c r="U205" s="3">
        <f t="shared" si="55"/>
        <v>0</v>
      </c>
      <c r="V205" s="3">
        <f t="shared" si="55"/>
        <v>0</v>
      </c>
      <c r="W205" s="3">
        <f t="shared" si="55"/>
        <v>0</v>
      </c>
      <c r="X205" s="3">
        <f t="shared" si="55"/>
        <v>0</v>
      </c>
      <c r="Y205" s="3">
        <f t="shared" si="55"/>
        <v>0</v>
      </c>
      <c r="Z205" s="6"/>
      <c r="AA205" s="3">
        <f>AA206+AA207+AA208</f>
        <v>0</v>
      </c>
    </row>
    <row r="206" spans="1:27" ht="14.25" customHeight="1">
      <c r="A206" s="3"/>
      <c r="B206" s="3"/>
      <c r="C206" s="10"/>
      <c r="D206" s="4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6"/>
      <c r="AA206" s="3"/>
    </row>
    <row r="207" spans="1:27" ht="14.25" customHeight="1">
      <c r="A207" s="3"/>
      <c r="B207" s="3"/>
      <c r="C207" s="10"/>
      <c r="D207" s="4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6"/>
      <c r="AA207" s="3"/>
    </row>
    <row r="208" spans="1:27" ht="14.25" customHeight="1">
      <c r="A208" s="3"/>
      <c r="B208" s="3"/>
      <c r="C208" s="10"/>
      <c r="D208" s="4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6"/>
      <c r="AA208" s="3"/>
    </row>
    <row r="209" spans="1:27" ht="30" customHeight="1">
      <c r="A209" s="3" t="s">
        <v>69</v>
      </c>
      <c r="B209" s="3">
        <v>34</v>
      </c>
      <c r="C209" s="10"/>
      <c r="D209" s="4"/>
      <c r="E209" s="3">
        <f t="shared" ref="E209:Y209" si="56">E210+E214</f>
        <v>3</v>
      </c>
      <c r="F209" s="3">
        <f t="shared" si="56"/>
        <v>3</v>
      </c>
      <c r="G209" s="3">
        <f t="shared" si="56"/>
        <v>0</v>
      </c>
      <c r="H209" s="3">
        <f t="shared" si="56"/>
        <v>4</v>
      </c>
      <c r="I209" s="3">
        <f t="shared" si="56"/>
        <v>4</v>
      </c>
      <c r="J209" s="3">
        <f t="shared" si="56"/>
        <v>0</v>
      </c>
      <c r="K209" s="3">
        <f t="shared" si="56"/>
        <v>3</v>
      </c>
      <c r="L209" s="3">
        <f t="shared" si="56"/>
        <v>3</v>
      </c>
      <c r="M209" s="3">
        <f t="shared" si="56"/>
        <v>0</v>
      </c>
      <c r="N209" s="3">
        <f t="shared" si="56"/>
        <v>2</v>
      </c>
      <c r="O209" s="3">
        <f t="shared" si="56"/>
        <v>2</v>
      </c>
      <c r="P209" s="3">
        <f t="shared" si="56"/>
        <v>0</v>
      </c>
      <c r="Q209" s="3">
        <f t="shared" si="56"/>
        <v>4</v>
      </c>
      <c r="R209" s="3">
        <f t="shared" si="56"/>
        <v>4</v>
      </c>
      <c r="S209" s="3">
        <f t="shared" si="56"/>
        <v>0</v>
      </c>
      <c r="T209" s="3">
        <f t="shared" si="56"/>
        <v>2</v>
      </c>
      <c r="U209" s="3">
        <f t="shared" si="56"/>
        <v>2</v>
      </c>
      <c r="V209" s="3">
        <f t="shared" si="56"/>
        <v>0</v>
      </c>
      <c r="W209" s="3">
        <f t="shared" si="56"/>
        <v>1</v>
      </c>
      <c r="X209" s="3">
        <f t="shared" si="56"/>
        <v>1</v>
      </c>
      <c r="Y209" s="3">
        <f t="shared" si="56"/>
        <v>0</v>
      </c>
      <c r="Z209" s="6"/>
      <c r="AA209" s="3">
        <f>AA210+AA214</f>
        <v>19</v>
      </c>
    </row>
    <row r="210" spans="1:27" ht="30" customHeight="1">
      <c r="A210" s="3" t="s">
        <v>70</v>
      </c>
      <c r="B210" s="3">
        <f>B211+B212+B213</f>
        <v>0</v>
      </c>
      <c r="C210" s="10"/>
      <c r="D210" s="4"/>
      <c r="E210" s="3">
        <f t="shared" ref="E210:Y210" si="57">E211+E212+E213</f>
        <v>0</v>
      </c>
      <c r="F210" s="3">
        <f t="shared" si="57"/>
        <v>0</v>
      </c>
      <c r="G210" s="3">
        <f t="shared" si="57"/>
        <v>0</v>
      </c>
      <c r="H210" s="3">
        <f t="shared" si="57"/>
        <v>0</v>
      </c>
      <c r="I210" s="3">
        <f t="shared" si="57"/>
        <v>0</v>
      </c>
      <c r="J210" s="3">
        <f t="shared" si="57"/>
        <v>0</v>
      </c>
      <c r="K210" s="3">
        <f t="shared" si="57"/>
        <v>0</v>
      </c>
      <c r="L210" s="3">
        <f t="shared" si="57"/>
        <v>0</v>
      </c>
      <c r="M210" s="3">
        <f t="shared" si="57"/>
        <v>0</v>
      </c>
      <c r="N210" s="3">
        <f t="shared" si="57"/>
        <v>0</v>
      </c>
      <c r="O210" s="3">
        <f t="shared" si="57"/>
        <v>0</v>
      </c>
      <c r="P210" s="3">
        <f t="shared" si="57"/>
        <v>0</v>
      </c>
      <c r="Q210" s="3">
        <f t="shared" si="57"/>
        <v>0</v>
      </c>
      <c r="R210" s="3">
        <f t="shared" si="57"/>
        <v>0</v>
      </c>
      <c r="S210" s="3">
        <f t="shared" si="57"/>
        <v>0</v>
      </c>
      <c r="T210" s="3">
        <f t="shared" si="57"/>
        <v>0</v>
      </c>
      <c r="U210" s="3">
        <f t="shared" si="57"/>
        <v>0</v>
      </c>
      <c r="V210" s="3">
        <f t="shared" si="57"/>
        <v>0</v>
      </c>
      <c r="W210" s="3">
        <f t="shared" si="57"/>
        <v>0</v>
      </c>
      <c r="X210" s="3">
        <f t="shared" si="57"/>
        <v>0</v>
      </c>
      <c r="Y210" s="3">
        <f t="shared" si="57"/>
        <v>0</v>
      </c>
      <c r="Z210" s="6"/>
      <c r="AA210" s="3">
        <f>AA211+AA212+AA213</f>
        <v>0</v>
      </c>
    </row>
    <row r="211" spans="1:27" ht="14.25" customHeight="1">
      <c r="A211" s="3"/>
      <c r="B211" s="3"/>
      <c r="C211" s="10"/>
      <c r="D211" s="4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6"/>
      <c r="AA211" s="3"/>
    </row>
    <row r="212" spans="1:27" ht="12.75" customHeight="1">
      <c r="A212" s="3"/>
      <c r="B212" s="3"/>
      <c r="C212" s="10"/>
      <c r="D212" s="4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6"/>
      <c r="AA212" s="3"/>
    </row>
    <row r="213" spans="1:27" ht="13.5" customHeight="1">
      <c r="A213" s="3"/>
      <c r="B213" s="3"/>
      <c r="C213" s="10"/>
      <c r="D213" s="4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6"/>
      <c r="AA213" s="3"/>
    </row>
    <row r="214" spans="1:27" ht="30" customHeight="1">
      <c r="A214" s="3" t="s">
        <v>71</v>
      </c>
      <c r="B214" s="3">
        <v>34</v>
      </c>
      <c r="C214" s="10"/>
      <c r="D214" s="4"/>
      <c r="E214" s="3">
        <v>3</v>
      </c>
      <c r="F214" s="3">
        <v>3</v>
      </c>
      <c r="G214" s="3">
        <f t="shared" ref="G214:Y214" si="58">G217+G218+G221</f>
        <v>0</v>
      </c>
      <c r="H214" s="3">
        <v>4</v>
      </c>
      <c r="I214" s="3">
        <v>4</v>
      </c>
      <c r="J214" s="3">
        <v>0</v>
      </c>
      <c r="K214" s="3">
        <v>3</v>
      </c>
      <c r="L214" s="3">
        <v>3</v>
      </c>
      <c r="M214" s="3">
        <f t="shared" si="58"/>
        <v>0</v>
      </c>
      <c r="N214" s="3">
        <v>2</v>
      </c>
      <c r="O214" s="3">
        <v>2</v>
      </c>
      <c r="P214" s="3">
        <f t="shared" si="58"/>
        <v>0</v>
      </c>
      <c r="Q214" s="3">
        <v>4</v>
      </c>
      <c r="R214" s="3">
        <v>4</v>
      </c>
      <c r="S214" s="3">
        <f t="shared" si="58"/>
        <v>0</v>
      </c>
      <c r="T214" s="3">
        <v>2</v>
      </c>
      <c r="U214" s="3">
        <v>2</v>
      </c>
      <c r="V214" s="3">
        <f t="shared" si="58"/>
        <v>0</v>
      </c>
      <c r="W214" s="3">
        <v>1</v>
      </c>
      <c r="X214" s="3">
        <v>1</v>
      </c>
      <c r="Y214" s="3">
        <f t="shared" si="58"/>
        <v>0</v>
      </c>
      <c r="Z214" s="6"/>
      <c r="AA214" s="3">
        <v>19</v>
      </c>
    </row>
    <row r="215" spans="1:27" ht="20.25" customHeight="1">
      <c r="A215" s="3" t="s">
        <v>140</v>
      </c>
      <c r="B215" s="3">
        <v>1</v>
      </c>
      <c r="C215" s="10">
        <v>11301</v>
      </c>
      <c r="D215" s="4"/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1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20"/>
      <c r="AA215" s="3">
        <v>1</v>
      </c>
    </row>
    <row r="216" spans="1:27" ht="18.75" customHeight="1">
      <c r="A216" s="3" t="s">
        <v>141</v>
      </c>
      <c r="B216" s="3">
        <v>4</v>
      </c>
      <c r="C216" s="10">
        <v>11442</v>
      </c>
      <c r="D216" s="4"/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1</v>
      </c>
      <c r="R216" s="3">
        <v>1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20"/>
      <c r="AA216" s="3">
        <v>1</v>
      </c>
    </row>
    <row r="217" spans="1:27" ht="13.5" customHeight="1">
      <c r="A217" s="3" t="s">
        <v>136</v>
      </c>
      <c r="B217" s="3">
        <v>1</v>
      </c>
      <c r="C217" s="10">
        <v>33082</v>
      </c>
      <c r="D217" s="4"/>
      <c r="E217" s="3">
        <v>0</v>
      </c>
      <c r="F217" s="3">
        <v>0</v>
      </c>
      <c r="G217" s="3">
        <v>0</v>
      </c>
      <c r="H217" s="3">
        <v>1</v>
      </c>
      <c r="I217" s="3">
        <v>1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6"/>
      <c r="AA217" s="3">
        <v>1</v>
      </c>
    </row>
    <row r="218" spans="1:27" ht="13.5" customHeight="1">
      <c r="A218" s="3" t="s">
        <v>137</v>
      </c>
      <c r="B218" s="3">
        <v>2</v>
      </c>
      <c r="C218" s="10">
        <v>16472</v>
      </c>
      <c r="D218" s="4"/>
      <c r="E218" s="3">
        <v>0</v>
      </c>
      <c r="F218" s="3">
        <v>0</v>
      </c>
      <c r="G218" s="3">
        <v>0</v>
      </c>
      <c r="H218" s="3">
        <v>1</v>
      </c>
      <c r="I218" s="3">
        <v>1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1</v>
      </c>
      <c r="R218" s="3">
        <v>1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6"/>
      <c r="AA218" s="3">
        <v>2</v>
      </c>
    </row>
    <row r="219" spans="1:27" ht="13.5" customHeight="1">
      <c r="A219" s="3" t="s">
        <v>138</v>
      </c>
      <c r="B219" s="3">
        <v>4</v>
      </c>
      <c r="C219" s="10">
        <v>16675</v>
      </c>
      <c r="D219" s="4"/>
      <c r="E219" s="3">
        <v>1</v>
      </c>
      <c r="F219" s="3">
        <v>1</v>
      </c>
      <c r="G219" s="3">
        <v>0</v>
      </c>
      <c r="H219" s="3">
        <v>0</v>
      </c>
      <c r="I219" s="3">
        <v>0</v>
      </c>
      <c r="J219" s="3">
        <v>0</v>
      </c>
      <c r="K219" s="3">
        <v>1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1</v>
      </c>
      <c r="R219" s="3">
        <v>1</v>
      </c>
      <c r="S219" s="3">
        <v>0</v>
      </c>
      <c r="T219" s="3">
        <v>1</v>
      </c>
      <c r="U219" s="3">
        <v>1</v>
      </c>
      <c r="V219" s="3">
        <v>0</v>
      </c>
      <c r="W219" s="3">
        <v>0</v>
      </c>
      <c r="X219" s="3">
        <v>0</v>
      </c>
      <c r="Y219" s="3">
        <v>0</v>
      </c>
      <c r="Z219" s="19"/>
      <c r="AA219" s="3">
        <v>4</v>
      </c>
    </row>
    <row r="220" spans="1:27" ht="13.5" customHeight="1">
      <c r="A220" s="3" t="s">
        <v>139</v>
      </c>
      <c r="B220" s="3">
        <v>20</v>
      </c>
      <c r="C220" s="10">
        <v>17353</v>
      </c>
      <c r="D220" s="4"/>
      <c r="E220" s="3">
        <v>2</v>
      </c>
      <c r="F220" s="3">
        <v>2</v>
      </c>
      <c r="G220" s="3">
        <v>0</v>
      </c>
      <c r="H220" s="3">
        <v>1</v>
      </c>
      <c r="I220" s="3">
        <v>1</v>
      </c>
      <c r="J220" s="3">
        <v>0</v>
      </c>
      <c r="K220" s="3">
        <v>1</v>
      </c>
      <c r="L220" s="3">
        <v>1</v>
      </c>
      <c r="M220" s="3">
        <v>0</v>
      </c>
      <c r="N220" s="3">
        <v>1</v>
      </c>
      <c r="O220" s="3">
        <v>1</v>
      </c>
      <c r="P220" s="3">
        <v>0</v>
      </c>
      <c r="Q220" s="3">
        <v>1</v>
      </c>
      <c r="R220" s="3">
        <v>1</v>
      </c>
      <c r="S220" s="3">
        <v>0</v>
      </c>
      <c r="T220" s="3">
        <v>1</v>
      </c>
      <c r="U220" s="3">
        <v>1</v>
      </c>
      <c r="V220" s="3">
        <v>0</v>
      </c>
      <c r="W220" s="3">
        <v>1</v>
      </c>
      <c r="X220" s="3">
        <v>1</v>
      </c>
      <c r="Y220" s="3">
        <v>0</v>
      </c>
      <c r="Z220" s="20"/>
      <c r="AA220" s="3">
        <v>8</v>
      </c>
    </row>
    <row r="221" spans="1:27" ht="15.75" customHeight="1">
      <c r="A221" s="3" t="s">
        <v>142</v>
      </c>
      <c r="B221" s="3">
        <v>2</v>
      </c>
      <c r="C221" s="10">
        <v>19861</v>
      </c>
      <c r="D221" s="4"/>
      <c r="E221" s="3">
        <v>0</v>
      </c>
      <c r="F221" s="3">
        <v>0</v>
      </c>
      <c r="G221" s="3">
        <v>0</v>
      </c>
      <c r="H221" s="3">
        <v>1</v>
      </c>
      <c r="I221" s="3">
        <v>1</v>
      </c>
      <c r="J221" s="3">
        <v>0</v>
      </c>
      <c r="K221" s="3">
        <v>0</v>
      </c>
      <c r="L221" s="3">
        <v>0</v>
      </c>
      <c r="M221" s="3">
        <v>0</v>
      </c>
      <c r="N221" s="3">
        <v>1</v>
      </c>
      <c r="O221" s="3">
        <v>1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6"/>
      <c r="AA221" s="3">
        <v>2</v>
      </c>
    </row>
    <row r="222" spans="1:27" ht="30" customHeight="1">
      <c r="A222" s="3" t="s">
        <v>72</v>
      </c>
      <c r="B222" s="3">
        <f>B223+B227+B231+B235+B239+B243</f>
        <v>0</v>
      </c>
      <c r="C222" s="10"/>
      <c r="D222" s="4"/>
      <c r="E222" s="3">
        <f t="shared" ref="E222:Y222" si="59">E223+E227+E231+E235+E239+E243</f>
        <v>0</v>
      </c>
      <c r="F222" s="3">
        <f t="shared" si="59"/>
        <v>0</v>
      </c>
      <c r="G222" s="3">
        <f t="shared" si="59"/>
        <v>0</v>
      </c>
      <c r="H222" s="3">
        <f t="shared" si="59"/>
        <v>0</v>
      </c>
      <c r="I222" s="3">
        <f t="shared" si="59"/>
        <v>0</v>
      </c>
      <c r="J222" s="3">
        <f t="shared" si="59"/>
        <v>0</v>
      </c>
      <c r="K222" s="3">
        <f t="shared" si="59"/>
        <v>0</v>
      </c>
      <c r="L222" s="3">
        <f t="shared" si="59"/>
        <v>0</v>
      </c>
      <c r="M222" s="3">
        <v>0</v>
      </c>
      <c r="N222" s="3">
        <f t="shared" si="59"/>
        <v>0</v>
      </c>
      <c r="O222" s="3">
        <f t="shared" si="59"/>
        <v>0</v>
      </c>
      <c r="P222" s="3">
        <f t="shared" si="59"/>
        <v>0</v>
      </c>
      <c r="Q222" s="3">
        <f t="shared" si="59"/>
        <v>0</v>
      </c>
      <c r="R222" s="3">
        <f t="shared" si="59"/>
        <v>0</v>
      </c>
      <c r="S222" s="3">
        <f t="shared" si="59"/>
        <v>0</v>
      </c>
      <c r="T222" s="3">
        <f t="shared" si="59"/>
        <v>0</v>
      </c>
      <c r="U222" s="3">
        <f t="shared" si="59"/>
        <v>0</v>
      </c>
      <c r="V222" s="3">
        <f t="shared" si="59"/>
        <v>0</v>
      </c>
      <c r="W222" s="3">
        <f t="shared" si="59"/>
        <v>0</v>
      </c>
      <c r="X222" s="3">
        <f t="shared" si="59"/>
        <v>0</v>
      </c>
      <c r="Y222" s="3">
        <f t="shared" si="59"/>
        <v>0</v>
      </c>
      <c r="Z222" s="6"/>
      <c r="AA222" s="3">
        <f>AA223+AA227+AA231+AA235+AA239+AA243</f>
        <v>0</v>
      </c>
    </row>
    <row r="223" spans="1:27" ht="15" customHeight="1">
      <c r="A223" s="3" t="s">
        <v>73</v>
      </c>
      <c r="B223" s="3">
        <f>B224+B225+B226</f>
        <v>0</v>
      </c>
      <c r="C223" s="10"/>
      <c r="D223" s="4"/>
      <c r="E223" s="3">
        <f t="shared" ref="E223:Y223" si="60">E224+E225+E226</f>
        <v>0</v>
      </c>
      <c r="F223" s="3">
        <f t="shared" si="60"/>
        <v>0</v>
      </c>
      <c r="G223" s="3">
        <f t="shared" si="60"/>
        <v>0</v>
      </c>
      <c r="H223" s="3">
        <f t="shared" si="60"/>
        <v>0</v>
      </c>
      <c r="I223" s="3">
        <f t="shared" si="60"/>
        <v>0</v>
      </c>
      <c r="J223" s="3">
        <f t="shared" si="60"/>
        <v>0</v>
      </c>
      <c r="K223" s="3">
        <f t="shared" si="60"/>
        <v>0</v>
      </c>
      <c r="L223" s="3">
        <f t="shared" si="60"/>
        <v>0</v>
      </c>
      <c r="M223" s="3">
        <f t="shared" si="60"/>
        <v>0</v>
      </c>
      <c r="N223" s="3">
        <f t="shared" si="60"/>
        <v>0</v>
      </c>
      <c r="O223" s="3">
        <f t="shared" si="60"/>
        <v>0</v>
      </c>
      <c r="P223" s="3">
        <f t="shared" si="60"/>
        <v>0</v>
      </c>
      <c r="Q223" s="3">
        <f t="shared" si="60"/>
        <v>0</v>
      </c>
      <c r="R223" s="3">
        <f t="shared" si="60"/>
        <v>0</v>
      </c>
      <c r="S223" s="3">
        <f t="shared" si="60"/>
        <v>0</v>
      </c>
      <c r="T223" s="3">
        <f t="shared" si="60"/>
        <v>0</v>
      </c>
      <c r="U223" s="3">
        <f t="shared" si="60"/>
        <v>0</v>
      </c>
      <c r="V223" s="3">
        <f t="shared" si="60"/>
        <v>0</v>
      </c>
      <c r="W223" s="3">
        <f t="shared" si="60"/>
        <v>0</v>
      </c>
      <c r="X223" s="3">
        <f t="shared" si="60"/>
        <v>0</v>
      </c>
      <c r="Y223" s="3">
        <f t="shared" si="60"/>
        <v>0</v>
      </c>
      <c r="Z223" s="6"/>
      <c r="AA223" s="3">
        <f>AA224+AA225+AA226</f>
        <v>0</v>
      </c>
    </row>
    <row r="224" spans="1:27" ht="15" customHeight="1">
      <c r="A224" s="3"/>
      <c r="B224" s="3"/>
      <c r="C224" s="10"/>
      <c r="D224" s="4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6"/>
      <c r="AA224" s="3"/>
    </row>
    <row r="225" spans="1:27" ht="15" customHeight="1">
      <c r="A225" s="3"/>
      <c r="B225" s="3"/>
      <c r="C225" s="10"/>
      <c r="D225" s="4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6"/>
      <c r="AA225" s="3"/>
    </row>
    <row r="226" spans="1:27" ht="15" customHeight="1">
      <c r="A226" s="3"/>
      <c r="B226" s="3"/>
      <c r="C226" s="10"/>
      <c r="D226" s="4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6"/>
      <c r="AA226" s="3"/>
    </row>
    <row r="227" spans="1:27" ht="30" customHeight="1">
      <c r="A227" s="3" t="s">
        <v>74</v>
      </c>
      <c r="B227" s="3">
        <f>B228+B229+B230</f>
        <v>0</v>
      </c>
      <c r="C227" s="10"/>
      <c r="D227" s="4"/>
      <c r="E227" s="3">
        <f t="shared" ref="E227:Y227" si="61">E228+E229+E230</f>
        <v>0</v>
      </c>
      <c r="F227" s="3">
        <f t="shared" si="61"/>
        <v>0</v>
      </c>
      <c r="G227" s="3">
        <f t="shared" si="61"/>
        <v>0</v>
      </c>
      <c r="H227" s="3">
        <f t="shared" si="61"/>
        <v>0</v>
      </c>
      <c r="I227" s="3">
        <f t="shared" si="61"/>
        <v>0</v>
      </c>
      <c r="J227" s="3">
        <f t="shared" si="61"/>
        <v>0</v>
      </c>
      <c r="K227" s="3">
        <f t="shared" si="61"/>
        <v>0</v>
      </c>
      <c r="L227" s="3">
        <f t="shared" si="61"/>
        <v>0</v>
      </c>
      <c r="M227" s="3">
        <f t="shared" si="61"/>
        <v>0</v>
      </c>
      <c r="N227" s="3">
        <f t="shared" si="61"/>
        <v>0</v>
      </c>
      <c r="O227" s="3">
        <f t="shared" si="61"/>
        <v>0</v>
      </c>
      <c r="P227" s="3">
        <f t="shared" si="61"/>
        <v>0</v>
      </c>
      <c r="Q227" s="3">
        <f t="shared" si="61"/>
        <v>0</v>
      </c>
      <c r="R227" s="3">
        <f t="shared" si="61"/>
        <v>0</v>
      </c>
      <c r="S227" s="3">
        <f t="shared" si="61"/>
        <v>0</v>
      </c>
      <c r="T227" s="3">
        <f t="shared" si="61"/>
        <v>0</v>
      </c>
      <c r="U227" s="3">
        <f t="shared" si="61"/>
        <v>0</v>
      </c>
      <c r="V227" s="3">
        <f t="shared" si="61"/>
        <v>0</v>
      </c>
      <c r="W227" s="3">
        <f t="shared" si="61"/>
        <v>0</v>
      </c>
      <c r="X227" s="3">
        <f t="shared" si="61"/>
        <v>0</v>
      </c>
      <c r="Y227" s="3">
        <f t="shared" si="61"/>
        <v>0</v>
      </c>
      <c r="Z227" s="6"/>
      <c r="AA227" s="3">
        <f>AA228+AA229+AA230</f>
        <v>0</v>
      </c>
    </row>
    <row r="228" spans="1:27" ht="14.25" customHeight="1">
      <c r="A228" s="3"/>
      <c r="B228" s="3"/>
      <c r="C228" s="10"/>
      <c r="D228" s="4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6"/>
      <c r="AA228" s="3"/>
    </row>
    <row r="229" spans="1:27" ht="13.5" customHeight="1">
      <c r="A229" s="3"/>
      <c r="B229" s="3"/>
      <c r="C229" s="10"/>
      <c r="D229" s="4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6"/>
      <c r="AA229" s="3"/>
    </row>
    <row r="230" spans="1:27" ht="13.5" customHeight="1">
      <c r="A230" s="3"/>
      <c r="B230" s="3"/>
      <c r="C230" s="10"/>
      <c r="D230" s="4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6"/>
      <c r="AA230" s="3"/>
    </row>
    <row r="231" spans="1:27" ht="30" customHeight="1">
      <c r="A231" s="3" t="s">
        <v>75</v>
      </c>
      <c r="B231" s="3">
        <f>B232+B233+B234</f>
        <v>0</v>
      </c>
      <c r="C231" s="10"/>
      <c r="D231" s="4"/>
      <c r="E231" s="3">
        <f t="shared" ref="E231:Y231" si="62">E232+E233+E234</f>
        <v>0</v>
      </c>
      <c r="F231" s="3">
        <f t="shared" si="62"/>
        <v>0</v>
      </c>
      <c r="G231" s="3">
        <f t="shared" si="62"/>
        <v>0</v>
      </c>
      <c r="H231" s="3">
        <f t="shared" si="62"/>
        <v>0</v>
      </c>
      <c r="I231" s="3">
        <f t="shared" si="62"/>
        <v>0</v>
      </c>
      <c r="J231" s="3">
        <f t="shared" si="62"/>
        <v>0</v>
      </c>
      <c r="K231" s="3">
        <f t="shared" si="62"/>
        <v>0</v>
      </c>
      <c r="L231" s="3">
        <f t="shared" si="62"/>
        <v>0</v>
      </c>
      <c r="M231" s="3">
        <f t="shared" si="62"/>
        <v>0</v>
      </c>
      <c r="N231" s="3">
        <f t="shared" si="62"/>
        <v>0</v>
      </c>
      <c r="O231" s="3">
        <f t="shared" si="62"/>
        <v>0</v>
      </c>
      <c r="P231" s="3">
        <f t="shared" si="62"/>
        <v>0</v>
      </c>
      <c r="Q231" s="3">
        <f t="shared" si="62"/>
        <v>0</v>
      </c>
      <c r="R231" s="3">
        <f t="shared" si="62"/>
        <v>0</v>
      </c>
      <c r="S231" s="3">
        <f t="shared" si="62"/>
        <v>0</v>
      </c>
      <c r="T231" s="3">
        <f t="shared" si="62"/>
        <v>0</v>
      </c>
      <c r="U231" s="3">
        <f t="shared" si="62"/>
        <v>0</v>
      </c>
      <c r="V231" s="3">
        <f t="shared" si="62"/>
        <v>0</v>
      </c>
      <c r="W231" s="3">
        <f t="shared" si="62"/>
        <v>0</v>
      </c>
      <c r="X231" s="3">
        <f t="shared" si="62"/>
        <v>0</v>
      </c>
      <c r="Y231" s="3">
        <f t="shared" si="62"/>
        <v>0</v>
      </c>
      <c r="Z231" s="6"/>
      <c r="AA231" s="3">
        <f>AA232+AA233+AA234</f>
        <v>0</v>
      </c>
    </row>
    <row r="232" spans="1:27" ht="12.75" customHeight="1">
      <c r="A232" s="3"/>
      <c r="B232" s="3"/>
      <c r="C232" s="10"/>
      <c r="D232" s="4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6"/>
      <c r="AA232" s="3"/>
    </row>
    <row r="233" spans="1:27" ht="13.5" customHeight="1">
      <c r="A233" s="3"/>
      <c r="B233" s="3"/>
      <c r="C233" s="10"/>
      <c r="D233" s="4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6"/>
      <c r="AA233" s="3"/>
    </row>
    <row r="234" spans="1:27" ht="12" customHeight="1">
      <c r="A234" s="3"/>
      <c r="B234" s="3"/>
      <c r="C234" s="10"/>
      <c r="D234" s="4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6"/>
      <c r="AA234" s="3"/>
    </row>
    <row r="235" spans="1:27" ht="15" customHeight="1">
      <c r="A235" s="3" t="s">
        <v>76</v>
      </c>
      <c r="B235" s="3">
        <f>B236+B237+B238</f>
        <v>0</v>
      </c>
      <c r="C235" s="10"/>
      <c r="D235" s="4"/>
      <c r="E235" s="3">
        <f t="shared" ref="E235:Y235" si="63">E236+E237+E238</f>
        <v>0</v>
      </c>
      <c r="F235" s="3">
        <f t="shared" si="63"/>
        <v>0</v>
      </c>
      <c r="G235" s="3">
        <f t="shared" si="63"/>
        <v>0</v>
      </c>
      <c r="H235" s="3">
        <f t="shared" si="63"/>
        <v>0</v>
      </c>
      <c r="I235" s="3">
        <f t="shared" si="63"/>
        <v>0</v>
      </c>
      <c r="J235" s="3">
        <f t="shared" si="63"/>
        <v>0</v>
      </c>
      <c r="K235" s="3">
        <f t="shared" si="63"/>
        <v>0</v>
      </c>
      <c r="L235" s="3">
        <f t="shared" si="63"/>
        <v>0</v>
      </c>
      <c r="M235" s="3">
        <f t="shared" si="63"/>
        <v>0</v>
      </c>
      <c r="N235" s="3">
        <f t="shared" si="63"/>
        <v>0</v>
      </c>
      <c r="O235" s="3">
        <f t="shared" si="63"/>
        <v>0</v>
      </c>
      <c r="P235" s="3">
        <f t="shared" si="63"/>
        <v>0</v>
      </c>
      <c r="Q235" s="3">
        <f t="shared" si="63"/>
        <v>0</v>
      </c>
      <c r="R235" s="3">
        <f t="shared" si="63"/>
        <v>0</v>
      </c>
      <c r="S235" s="3">
        <f t="shared" si="63"/>
        <v>0</v>
      </c>
      <c r="T235" s="3">
        <f t="shared" si="63"/>
        <v>0</v>
      </c>
      <c r="U235" s="3">
        <f t="shared" si="63"/>
        <v>0</v>
      </c>
      <c r="V235" s="3">
        <f t="shared" si="63"/>
        <v>0</v>
      </c>
      <c r="W235" s="3">
        <f t="shared" si="63"/>
        <v>0</v>
      </c>
      <c r="X235" s="3">
        <f t="shared" si="63"/>
        <v>0</v>
      </c>
      <c r="Y235" s="3">
        <f t="shared" si="63"/>
        <v>0</v>
      </c>
      <c r="Z235" s="6"/>
      <c r="AA235" s="3">
        <f>AA236+AA237+AA238</f>
        <v>0</v>
      </c>
    </row>
    <row r="236" spans="1:27" ht="15" customHeight="1">
      <c r="A236" s="3"/>
      <c r="B236" s="3"/>
      <c r="C236" s="10"/>
      <c r="D236" s="4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6"/>
      <c r="AA236" s="3"/>
    </row>
    <row r="237" spans="1:27" ht="15" customHeight="1">
      <c r="A237" s="3"/>
      <c r="B237" s="3"/>
      <c r="C237" s="10"/>
      <c r="D237" s="4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6"/>
      <c r="AA237" s="3"/>
    </row>
    <row r="238" spans="1:27" ht="15" customHeight="1">
      <c r="A238" s="3"/>
      <c r="B238" s="3"/>
      <c r="C238" s="10"/>
      <c r="D238" s="4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6"/>
      <c r="AA238" s="3"/>
    </row>
    <row r="239" spans="1:27" ht="44.25" customHeight="1">
      <c r="A239" s="3" t="s">
        <v>77</v>
      </c>
      <c r="B239" s="3">
        <f>B240+B241+B242</f>
        <v>0</v>
      </c>
      <c r="C239" s="10"/>
      <c r="D239" s="4"/>
      <c r="E239" s="3">
        <f t="shared" ref="E239:Y239" si="64">E240+E241+E242</f>
        <v>0</v>
      </c>
      <c r="F239" s="3">
        <f t="shared" si="64"/>
        <v>0</v>
      </c>
      <c r="G239" s="3">
        <f t="shared" si="64"/>
        <v>0</v>
      </c>
      <c r="H239" s="3">
        <f t="shared" si="64"/>
        <v>0</v>
      </c>
      <c r="I239" s="3">
        <f t="shared" si="64"/>
        <v>0</v>
      </c>
      <c r="J239" s="3">
        <f t="shared" si="64"/>
        <v>0</v>
      </c>
      <c r="K239" s="3">
        <f t="shared" si="64"/>
        <v>0</v>
      </c>
      <c r="L239" s="3">
        <f t="shared" si="64"/>
        <v>0</v>
      </c>
      <c r="M239" s="3">
        <f t="shared" si="64"/>
        <v>0</v>
      </c>
      <c r="N239" s="3">
        <f t="shared" si="64"/>
        <v>0</v>
      </c>
      <c r="O239" s="3">
        <f t="shared" si="64"/>
        <v>0</v>
      </c>
      <c r="P239" s="3">
        <f t="shared" si="64"/>
        <v>0</v>
      </c>
      <c r="Q239" s="3">
        <f t="shared" si="64"/>
        <v>0</v>
      </c>
      <c r="R239" s="3">
        <f t="shared" si="64"/>
        <v>0</v>
      </c>
      <c r="S239" s="3">
        <f t="shared" si="64"/>
        <v>0</v>
      </c>
      <c r="T239" s="3">
        <f t="shared" si="64"/>
        <v>0</v>
      </c>
      <c r="U239" s="3">
        <f t="shared" si="64"/>
        <v>0</v>
      </c>
      <c r="V239" s="3">
        <f t="shared" si="64"/>
        <v>0</v>
      </c>
      <c r="W239" s="3">
        <f t="shared" si="64"/>
        <v>0</v>
      </c>
      <c r="X239" s="3">
        <f t="shared" si="64"/>
        <v>0</v>
      </c>
      <c r="Y239" s="3">
        <f t="shared" si="64"/>
        <v>0</v>
      </c>
      <c r="Z239" s="6"/>
      <c r="AA239" s="3">
        <f>AA240+AA241+AA242</f>
        <v>0</v>
      </c>
    </row>
    <row r="240" spans="1:27" ht="13.5" customHeight="1">
      <c r="A240" s="3"/>
      <c r="B240" s="3"/>
      <c r="C240" s="10"/>
      <c r="D240" s="4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6"/>
      <c r="AA240" s="3"/>
    </row>
    <row r="241" spans="1:27" ht="13.5" customHeight="1">
      <c r="A241" s="3"/>
      <c r="B241" s="3"/>
      <c r="C241" s="10"/>
      <c r="D241" s="4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6"/>
      <c r="AA241" s="3"/>
    </row>
    <row r="242" spans="1:27" ht="12.75" customHeight="1">
      <c r="A242" s="3"/>
      <c r="B242" s="3"/>
      <c r="C242" s="10"/>
      <c r="D242" s="4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6"/>
      <c r="AA242" s="3"/>
    </row>
    <row r="243" spans="1:27" ht="15" customHeight="1">
      <c r="A243" s="3" t="s">
        <v>78</v>
      </c>
      <c r="B243" s="3">
        <f>B244+B245+B246</f>
        <v>0</v>
      </c>
      <c r="C243" s="10"/>
      <c r="D243" s="4"/>
      <c r="E243" s="3">
        <f t="shared" ref="E243:Y243" si="65">E244+E245+E246</f>
        <v>0</v>
      </c>
      <c r="F243" s="3">
        <f t="shared" si="65"/>
        <v>0</v>
      </c>
      <c r="G243" s="3">
        <f t="shared" si="65"/>
        <v>0</v>
      </c>
      <c r="H243" s="3">
        <f t="shared" si="65"/>
        <v>0</v>
      </c>
      <c r="I243" s="3">
        <f t="shared" si="65"/>
        <v>0</v>
      </c>
      <c r="J243" s="3">
        <f t="shared" si="65"/>
        <v>0</v>
      </c>
      <c r="K243" s="3">
        <f t="shared" si="65"/>
        <v>0</v>
      </c>
      <c r="L243" s="3">
        <f t="shared" si="65"/>
        <v>0</v>
      </c>
      <c r="M243" s="3">
        <f t="shared" si="65"/>
        <v>0</v>
      </c>
      <c r="N243" s="3">
        <f t="shared" si="65"/>
        <v>0</v>
      </c>
      <c r="O243" s="3">
        <f t="shared" si="65"/>
        <v>0</v>
      </c>
      <c r="P243" s="3">
        <f t="shared" si="65"/>
        <v>0</v>
      </c>
      <c r="Q243" s="3">
        <f t="shared" si="65"/>
        <v>0</v>
      </c>
      <c r="R243" s="3">
        <f t="shared" si="65"/>
        <v>0</v>
      </c>
      <c r="S243" s="3">
        <f t="shared" si="65"/>
        <v>0</v>
      </c>
      <c r="T243" s="3">
        <f t="shared" si="65"/>
        <v>0</v>
      </c>
      <c r="U243" s="3">
        <f t="shared" si="65"/>
        <v>0</v>
      </c>
      <c r="V243" s="3">
        <f t="shared" si="65"/>
        <v>0</v>
      </c>
      <c r="W243" s="3">
        <f t="shared" si="65"/>
        <v>0</v>
      </c>
      <c r="X243" s="3">
        <f t="shared" si="65"/>
        <v>0</v>
      </c>
      <c r="Y243" s="3">
        <f t="shared" si="65"/>
        <v>0</v>
      </c>
      <c r="Z243" s="6"/>
      <c r="AA243" s="3">
        <f>AA244+AA245+AA246</f>
        <v>0</v>
      </c>
    </row>
    <row r="244" spans="1:27" ht="15" customHeight="1">
      <c r="A244" s="3"/>
      <c r="B244" s="3"/>
      <c r="C244" s="10"/>
      <c r="D244" s="4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6"/>
      <c r="AA244" s="3"/>
    </row>
    <row r="245" spans="1:27" ht="15" customHeight="1">
      <c r="A245" s="3"/>
      <c r="B245" s="3"/>
      <c r="C245" s="10"/>
      <c r="D245" s="4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6"/>
      <c r="AA245" s="3"/>
    </row>
    <row r="246" spans="1:27" ht="15" customHeight="1">
      <c r="A246" s="3"/>
      <c r="B246" s="3"/>
      <c r="C246" s="10"/>
      <c r="D246" s="4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6"/>
      <c r="AA246" s="3"/>
    </row>
    <row r="247" spans="1:27" ht="30" customHeight="1">
      <c r="A247" s="3" t="s">
        <v>79</v>
      </c>
      <c r="B247" s="3">
        <f>B248+B252+B256</f>
        <v>0</v>
      </c>
      <c r="C247" s="10"/>
      <c r="D247" s="4"/>
      <c r="E247" s="3">
        <f t="shared" ref="E247:Y247" si="66">E248+E252+E256</f>
        <v>0</v>
      </c>
      <c r="F247" s="3">
        <f t="shared" si="66"/>
        <v>0</v>
      </c>
      <c r="G247" s="3">
        <f t="shared" si="66"/>
        <v>0</v>
      </c>
      <c r="H247" s="3">
        <f t="shared" si="66"/>
        <v>0</v>
      </c>
      <c r="I247" s="3">
        <f t="shared" si="66"/>
        <v>0</v>
      </c>
      <c r="J247" s="3">
        <f t="shared" si="66"/>
        <v>0</v>
      </c>
      <c r="K247" s="3">
        <f t="shared" si="66"/>
        <v>0</v>
      </c>
      <c r="L247" s="3">
        <f t="shared" si="66"/>
        <v>0</v>
      </c>
      <c r="M247" s="3">
        <f t="shared" si="66"/>
        <v>0</v>
      </c>
      <c r="N247" s="3">
        <f t="shared" si="66"/>
        <v>0</v>
      </c>
      <c r="O247" s="3">
        <f t="shared" si="66"/>
        <v>0</v>
      </c>
      <c r="P247" s="3">
        <f t="shared" si="66"/>
        <v>0</v>
      </c>
      <c r="Q247" s="3">
        <f t="shared" si="66"/>
        <v>0</v>
      </c>
      <c r="R247" s="3">
        <f t="shared" si="66"/>
        <v>0</v>
      </c>
      <c r="S247" s="3">
        <f t="shared" si="66"/>
        <v>0</v>
      </c>
      <c r="T247" s="3">
        <f t="shared" si="66"/>
        <v>0</v>
      </c>
      <c r="U247" s="3">
        <f t="shared" si="66"/>
        <v>0</v>
      </c>
      <c r="V247" s="3">
        <f t="shared" si="66"/>
        <v>0</v>
      </c>
      <c r="W247" s="3">
        <f t="shared" si="66"/>
        <v>0</v>
      </c>
      <c r="X247" s="3">
        <f t="shared" si="66"/>
        <v>0</v>
      </c>
      <c r="Y247" s="3">
        <f t="shared" si="66"/>
        <v>0</v>
      </c>
      <c r="Z247" s="6"/>
      <c r="AA247" s="3">
        <f>AA248+AA252+AA256</f>
        <v>0</v>
      </c>
    </row>
    <row r="248" spans="1:27" ht="30" customHeight="1">
      <c r="A248" s="3" t="s">
        <v>80</v>
      </c>
      <c r="B248" s="3">
        <f>B249+B250+B251</f>
        <v>0</v>
      </c>
      <c r="C248" s="10"/>
      <c r="D248" s="4"/>
      <c r="E248" s="3">
        <f t="shared" ref="E248:Y248" si="67">E249+E250+E251</f>
        <v>0</v>
      </c>
      <c r="F248" s="3">
        <f t="shared" si="67"/>
        <v>0</v>
      </c>
      <c r="G248" s="3">
        <f t="shared" si="67"/>
        <v>0</v>
      </c>
      <c r="H248" s="3">
        <f t="shared" si="67"/>
        <v>0</v>
      </c>
      <c r="I248" s="3">
        <f t="shared" si="67"/>
        <v>0</v>
      </c>
      <c r="J248" s="3">
        <f t="shared" si="67"/>
        <v>0</v>
      </c>
      <c r="K248" s="3">
        <f t="shared" si="67"/>
        <v>0</v>
      </c>
      <c r="L248" s="3">
        <f t="shared" si="67"/>
        <v>0</v>
      </c>
      <c r="M248" s="3">
        <f t="shared" si="67"/>
        <v>0</v>
      </c>
      <c r="N248" s="3">
        <f t="shared" si="67"/>
        <v>0</v>
      </c>
      <c r="O248" s="3">
        <f t="shared" si="67"/>
        <v>0</v>
      </c>
      <c r="P248" s="3">
        <f t="shared" si="67"/>
        <v>0</v>
      </c>
      <c r="Q248" s="3">
        <f t="shared" si="67"/>
        <v>0</v>
      </c>
      <c r="R248" s="3">
        <f t="shared" si="67"/>
        <v>0</v>
      </c>
      <c r="S248" s="3">
        <f t="shared" si="67"/>
        <v>0</v>
      </c>
      <c r="T248" s="3">
        <f t="shared" si="67"/>
        <v>0</v>
      </c>
      <c r="U248" s="3">
        <f t="shared" si="67"/>
        <v>0</v>
      </c>
      <c r="V248" s="3">
        <f t="shared" si="67"/>
        <v>0</v>
      </c>
      <c r="W248" s="3">
        <f t="shared" si="67"/>
        <v>0</v>
      </c>
      <c r="X248" s="3">
        <f t="shared" si="67"/>
        <v>0</v>
      </c>
      <c r="Y248" s="3">
        <f t="shared" si="67"/>
        <v>0</v>
      </c>
      <c r="Z248" s="6"/>
      <c r="AA248" s="3">
        <f>AA249+AA250+AA251</f>
        <v>0</v>
      </c>
    </row>
    <row r="249" spans="1:27" ht="12.75" customHeight="1">
      <c r="A249" s="3"/>
      <c r="B249" s="3"/>
      <c r="C249" s="10"/>
      <c r="D249" s="4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6"/>
      <c r="AA249" s="3"/>
    </row>
    <row r="250" spans="1:27" ht="14.25" customHeight="1">
      <c r="A250" s="3"/>
      <c r="B250" s="3"/>
      <c r="C250" s="10"/>
      <c r="D250" s="4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6"/>
      <c r="AA250" s="3"/>
    </row>
    <row r="251" spans="1:27" ht="13.5" customHeight="1">
      <c r="A251" s="3"/>
      <c r="B251" s="3"/>
      <c r="C251" s="10"/>
      <c r="D251" s="4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6"/>
      <c r="AA251" s="3"/>
    </row>
    <row r="252" spans="1:27" ht="15" customHeight="1">
      <c r="A252" s="3" t="s">
        <v>81</v>
      </c>
      <c r="B252" s="3">
        <f>B253+B254+B255</f>
        <v>0</v>
      </c>
      <c r="C252" s="10"/>
      <c r="D252" s="4"/>
      <c r="E252" s="3">
        <f t="shared" ref="E252:Y252" si="68">E253+E254+E255</f>
        <v>0</v>
      </c>
      <c r="F252" s="3">
        <f t="shared" si="68"/>
        <v>0</v>
      </c>
      <c r="G252" s="3">
        <f t="shared" si="68"/>
        <v>0</v>
      </c>
      <c r="H252" s="3">
        <f t="shared" si="68"/>
        <v>0</v>
      </c>
      <c r="I252" s="3">
        <f t="shared" si="68"/>
        <v>0</v>
      </c>
      <c r="J252" s="3">
        <f t="shared" si="68"/>
        <v>0</v>
      </c>
      <c r="K252" s="3">
        <f t="shared" si="68"/>
        <v>0</v>
      </c>
      <c r="L252" s="3">
        <f t="shared" si="68"/>
        <v>0</v>
      </c>
      <c r="M252" s="3">
        <f t="shared" si="68"/>
        <v>0</v>
      </c>
      <c r="N252" s="3">
        <f t="shared" si="68"/>
        <v>0</v>
      </c>
      <c r="O252" s="3">
        <f t="shared" si="68"/>
        <v>0</v>
      </c>
      <c r="P252" s="3">
        <f t="shared" si="68"/>
        <v>0</v>
      </c>
      <c r="Q252" s="3">
        <f t="shared" si="68"/>
        <v>0</v>
      </c>
      <c r="R252" s="3">
        <f t="shared" si="68"/>
        <v>0</v>
      </c>
      <c r="S252" s="3">
        <f t="shared" si="68"/>
        <v>0</v>
      </c>
      <c r="T252" s="3">
        <f t="shared" si="68"/>
        <v>0</v>
      </c>
      <c r="U252" s="3">
        <f t="shared" si="68"/>
        <v>0</v>
      </c>
      <c r="V252" s="3">
        <f t="shared" si="68"/>
        <v>0</v>
      </c>
      <c r="W252" s="3">
        <f t="shared" si="68"/>
        <v>0</v>
      </c>
      <c r="X252" s="3">
        <f t="shared" si="68"/>
        <v>0</v>
      </c>
      <c r="Y252" s="3">
        <f t="shared" si="68"/>
        <v>0</v>
      </c>
      <c r="Z252" s="6"/>
      <c r="AA252" s="3">
        <f>AA253+AA254+AA255</f>
        <v>0</v>
      </c>
    </row>
    <row r="253" spans="1:27" ht="15" customHeight="1">
      <c r="A253" s="3"/>
      <c r="B253" s="3"/>
      <c r="C253" s="10"/>
      <c r="D253" s="4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6"/>
      <c r="AA253" s="3"/>
    </row>
    <row r="254" spans="1:27" ht="15" customHeight="1">
      <c r="A254" s="3"/>
      <c r="B254" s="3"/>
      <c r="C254" s="10"/>
      <c r="D254" s="4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6"/>
      <c r="AA254" s="3"/>
    </row>
    <row r="255" spans="1:27" ht="15" customHeight="1">
      <c r="A255" s="3"/>
      <c r="B255" s="3"/>
      <c r="C255" s="10"/>
      <c r="D255" s="4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6"/>
      <c r="AA255" s="3"/>
    </row>
    <row r="256" spans="1:27" ht="30" customHeight="1">
      <c r="A256" s="3" t="s">
        <v>82</v>
      </c>
      <c r="B256" s="3">
        <f>B257+B258+B259</f>
        <v>0</v>
      </c>
      <c r="C256" s="10"/>
      <c r="D256" s="4"/>
      <c r="E256" s="3">
        <f t="shared" ref="E256:Y256" si="69">E257+E258+E259</f>
        <v>0</v>
      </c>
      <c r="F256" s="3">
        <f t="shared" si="69"/>
        <v>0</v>
      </c>
      <c r="G256" s="3">
        <f t="shared" si="69"/>
        <v>0</v>
      </c>
      <c r="H256" s="3">
        <f t="shared" si="69"/>
        <v>0</v>
      </c>
      <c r="I256" s="3">
        <f t="shared" si="69"/>
        <v>0</v>
      </c>
      <c r="J256" s="3">
        <f t="shared" si="69"/>
        <v>0</v>
      </c>
      <c r="K256" s="3">
        <f t="shared" si="69"/>
        <v>0</v>
      </c>
      <c r="L256" s="3">
        <f t="shared" si="69"/>
        <v>0</v>
      </c>
      <c r="M256" s="3">
        <f t="shared" si="69"/>
        <v>0</v>
      </c>
      <c r="N256" s="3">
        <f t="shared" si="69"/>
        <v>0</v>
      </c>
      <c r="O256" s="3">
        <f t="shared" si="69"/>
        <v>0</v>
      </c>
      <c r="P256" s="3">
        <f t="shared" si="69"/>
        <v>0</v>
      </c>
      <c r="Q256" s="3">
        <f t="shared" si="69"/>
        <v>0</v>
      </c>
      <c r="R256" s="3">
        <f t="shared" si="69"/>
        <v>0</v>
      </c>
      <c r="S256" s="3">
        <f t="shared" si="69"/>
        <v>0</v>
      </c>
      <c r="T256" s="3">
        <f t="shared" si="69"/>
        <v>0</v>
      </c>
      <c r="U256" s="3">
        <f t="shared" si="69"/>
        <v>0</v>
      </c>
      <c r="V256" s="3">
        <f t="shared" si="69"/>
        <v>0</v>
      </c>
      <c r="W256" s="3">
        <f t="shared" si="69"/>
        <v>0</v>
      </c>
      <c r="X256" s="3">
        <f t="shared" si="69"/>
        <v>0</v>
      </c>
      <c r="Y256" s="3">
        <f t="shared" si="69"/>
        <v>0</v>
      </c>
      <c r="Z256" s="6"/>
      <c r="AA256" s="3">
        <f>AA257+AA258+AA259</f>
        <v>0</v>
      </c>
    </row>
    <row r="257" spans="1:27" ht="13.5" customHeight="1">
      <c r="A257" s="3"/>
      <c r="B257" s="3"/>
      <c r="C257" s="10"/>
      <c r="D257" s="4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6"/>
      <c r="AA257" s="3"/>
    </row>
    <row r="258" spans="1:27" ht="12.75" customHeight="1">
      <c r="A258" s="3"/>
      <c r="B258" s="3"/>
      <c r="C258" s="10"/>
      <c r="D258" s="4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6"/>
      <c r="AA258" s="3"/>
    </row>
    <row r="259" spans="1:27" ht="12.75" customHeight="1">
      <c r="A259" s="3"/>
      <c r="B259" s="3"/>
      <c r="C259" s="10"/>
      <c r="D259" s="4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6"/>
      <c r="AA259" s="3"/>
    </row>
    <row r="260" spans="1:27" ht="30" customHeight="1">
      <c r="A260" s="3" t="s">
        <v>83</v>
      </c>
      <c r="B260" s="3">
        <f>B261</f>
        <v>0</v>
      </c>
      <c r="C260" s="10"/>
      <c r="D260" s="4"/>
      <c r="E260" s="3">
        <f t="shared" ref="E260:Y260" si="70">E261</f>
        <v>0</v>
      </c>
      <c r="F260" s="3">
        <f t="shared" si="70"/>
        <v>0</v>
      </c>
      <c r="G260" s="3">
        <f t="shared" si="70"/>
        <v>0</v>
      </c>
      <c r="H260" s="3">
        <f t="shared" si="70"/>
        <v>0</v>
      </c>
      <c r="I260" s="3">
        <f t="shared" si="70"/>
        <v>0</v>
      </c>
      <c r="J260" s="3">
        <f t="shared" si="70"/>
        <v>0</v>
      </c>
      <c r="K260" s="3">
        <f t="shared" si="70"/>
        <v>0</v>
      </c>
      <c r="L260" s="3">
        <f t="shared" si="70"/>
        <v>0</v>
      </c>
      <c r="M260" s="3">
        <f t="shared" si="70"/>
        <v>0</v>
      </c>
      <c r="N260" s="3">
        <f t="shared" si="70"/>
        <v>0</v>
      </c>
      <c r="O260" s="3">
        <f t="shared" si="70"/>
        <v>0</v>
      </c>
      <c r="P260" s="3">
        <f t="shared" si="70"/>
        <v>0</v>
      </c>
      <c r="Q260" s="3">
        <f t="shared" si="70"/>
        <v>0</v>
      </c>
      <c r="R260" s="3">
        <f t="shared" si="70"/>
        <v>0</v>
      </c>
      <c r="S260" s="3">
        <f t="shared" si="70"/>
        <v>0</v>
      </c>
      <c r="T260" s="3">
        <f t="shared" si="70"/>
        <v>0</v>
      </c>
      <c r="U260" s="3">
        <f t="shared" si="70"/>
        <v>0</v>
      </c>
      <c r="V260" s="3">
        <f t="shared" si="70"/>
        <v>0</v>
      </c>
      <c r="W260" s="3">
        <f t="shared" si="70"/>
        <v>0</v>
      </c>
      <c r="X260" s="3">
        <f t="shared" si="70"/>
        <v>0</v>
      </c>
      <c r="Y260" s="3">
        <f t="shared" si="70"/>
        <v>0</v>
      </c>
      <c r="Z260" s="6"/>
      <c r="AA260" s="3">
        <f>AA261</f>
        <v>0</v>
      </c>
    </row>
    <row r="261" spans="1:27" ht="15" customHeight="1">
      <c r="A261" s="3" t="s">
        <v>84</v>
      </c>
      <c r="B261" s="3">
        <f>B262+B263+B264</f>
        <v>0</v>
      </c>
      <c r="C261" s="10"/>
      <c r="D261" s="4"/>
      <c r="E261" s="3">
        <f t="shared" ref="E261:Y261" si="71">E262+E263+E264</f>
        <v>0</v>
      </c>
      <c r="F261" s="3">
        <f t="shared" si="71"/>
        <v>0</v>
      </c>
      <c r="G261" s="3">
        <f t="shared" si="71"/>
        <v>0</v>
      </c>
      <c r="H261" s="3">
        <f t="shared" si="71"/>
        <v>0</v>
      </c>
      <c r="I261" s="3">
        <f t="shared" si="71"/>
        <v>0</v>
      </c>
      <c r="J261" s="3">
        <f t="shared" si="71"/>
        <v>0</v>
      </c>
      <c r="K261" s="3">
        <f t="shared" si="71"/>
        <v>0</v>
      </c>
      <c r="L261" s="3">
        <f t="shared" si="71"/>
        <v>0</v>
      </c>
      <c r="M261" s="3">
        <f t="shared" si="71"/>
        <v>0</v>
      </c>
      <c r="N261" s="3">
        <f t="shared" si="71"/>
        <v>0</v>
      </c>
      <c r="O261" s="3">
        <f t="shared" si="71"/>
        <v>0</v>
      </c>
      <c r="P261" s="3">
        <f t="shared" si="71"/>
        <v>0</v>
      </c>
      <c r="Q261" s="3">
        <f t="shared" si="71"/>
        <v>0</v>
      </c>
      <c r="R261" s="3">
        <f t="shared" si="71"/>
        <v>0</v>
      </c>
      <c r="S261" s="3">
        <f t="shared" si="71"/>
        <v>0</v>
      </c>
      <c r="T261" s="3">
        <f t="shared" si="71"/>
        <v>0</v>
      </c>
      <c r="U261" s="3">
        <f t="shared" si="71"/>
        <v>0</v>
      </c>
      <c r="V261" s="3">
        <f t="shared" si="71"/>
        <v>0</v>
      </c>
      <c r="W261" s="3">
        <f t="shared" si="71"/>
        <v>0</v>
      </c>
      <c r="X261" s="3">
        <f t="shared" si="71"/>
        <v>0</v>
      </c>
      <c r="Y261" s="3">
        <f t="shared" si="71"/>
        <v>0</v>
      </c>
      <c r="Z261" s="6"/>
      <c r="AA261" s="3">
        <f>AA262+AA263+AA264</f>
        <v>0</v>
      </c>
    </row>
    <row r="262" spans="1:27" ht="15" customHeight="1">
      <c r="A262" s="3"/>
      <c r="B262" s="3"/>
      <c r="C262" s="10"/>
      <c r="D262" s="4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6"/>
      <c r="AA262" s="3"/>
    </row>
    <row r="263" spans="1:27" ht="15" customHeight="1">
      <c r="A263" s="3"/>
      <c r="B263" s="3"/>
      <c r="C263" s="10"/>
      <c r="D263" s="4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6"/>
      <c r="AA263" s="3"/>
    </row>
    <row r="264" spans="1:27" ht="15" customHeight="1">
      <c r="A264" s="3"/>
      <c r="B264" s="3"/>
      <c r="C264" s="10"/>
      <c r="D264" s="4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6"/>
      <c r="AA264" s="3"/>
    </row>
    <row r="265" spans="1:27" ht="45" customHeight="1">
      <c r="A265" s="3" t="s">
        <v>85</v>
      </c>
      <c r="B265" s="3">
        <f>B266+B270+B274+B278+B282+B286+B290</f>
        <v>0</v>
      </c>
      <c r="C265" s="10"/>
      <c r="D265" s="4"/>
      <c r="E265" s="3">
        <f t="shared" ref="E265:Y265" si="72">E266+E270+E274+E278+E282+E286+E290</f>
        <v>0</v>
      </c>
      <c r="F265" s="3">
        <f t="shared" si="72"/>
        <v>0</v>
      </c>
      <c r="G265" s="3">
        <f t="shared" si="72"/>
        <v>0</v>
      </c>
      <c r="H265" s="3">
        <f t="shared" si="72"/>
        <v>0</v>
      </c>
      <c r="I265" s="3">
        <f t="shared" si="72"/>
        <v>0</v>
      </c>
      <c r="J265" s="3">
        <f t="shared" si="72"/>
        <v>0</v>
      </c>
      <c r="K265" s="3">
        <f t="shared" si="72"/>
        <v>0</v>
      </c>
      <c r="L265" s="3">
        <f t="shared" si="72"/>
        <v>0</v>
      </c>
      <c r="M265" s="3">
        <f t="shared" si="72"/>
        <v>0</v>
      </c>
      <c r="N265" s="3">
        <f t="shared" si="72"/>
        <v>0</v>
      </c>
      <c r="O265" s="3">
        <f t="shared" si="72"/>
        <v>0</v>
      </c>
      <c r="P265" s="3">
        <f t="shared" si="72"/>
        <v>0</v>
      </c>
      <c r="Q265" s="3">
        <f t="shared" si="72"/>
        <v>0</v>
      </c>
      <c r="R265" s="3">
        <f t="shared" si="72"/>
        <v>0</v>
      </c>
      <c r="S265" s="3">
        <f t="shared" si="72"/>
        <v>0</v>
      </c>
      <c r="T265" s="3">
        <f t="shared" si="72"/>
        <v>0</v>
      </c>
      <c r="U265" s="3">
        <f t="shared" si="72"/>
        <v>0</v>
      </c>
      <c r="V265" s="3">
        <f t="shared" si="72"/>
        <v>0</v>
      </c>
      <c r="W265" s="3">
        <f t="shared" si="72"/>
        <v>0</v>
      </c>
      <c r="X265" s="3">
        <f t="shared" si="72"/>
        <v>0</v>
      </c>
      <c r="Y265" s="3">
        <f t="shared" si="72"/>
        <v>0</v>
      </c>
      <c r="Z265" s="6"/>
      <c r="AA265" s="3">
        <f>AA266+AA270+AA274+AA278+AA282+AA286+AA290</f>
        <v>0</v>
      </c>
    </row>
    <row r="266" spans="1:27" ht="15" customHeight="1">
      <c r="A266" s="3" t="s">
        <v>86</v>
      </c>
      <c r="B266" s="3">
        <f>B267+B268+B269</f>
        <v>0</v>
      </c>
      <c r="C266" s="10"/>
      <c r="D266" s="4"/>
      <c r="E266" s="3">
        <f t="shared" ref="E266:Y266" si="73">E267+E268+E269</f>
        <v>0</v>
      </c>
      <c r="F266" s="3">
        <f t="shared" si="73"/>
        <v>0</v>
      </c>
      <c r="G266" s="3">
        <f t="shared" si="73"/>
        <v>0</v>
      </c>
      <c r="H266" s="3">
        <f t="shared" si="73"/>
        <v>0</v>
      </c>
      <c r="I266" s="3">
        <f t="shared" si="73"/>
        <v>0</v>
      </c>
      <c r="J266" s="3">
        <f t="shared" si="73"/>
        <v>0</v>
      </c>
      <c r="K266" s="3">
        <f t="shared" si="73"/>
        <v>0</v>
      </c>
      <c r="L266" s="3">
        <f t="shared" si="73"/>
        <v>0</v>
      </c>
      <c r="M266" s="3">
        <f t="shared" si="73"/>
        <v>0</v>
      </c>
      <c r="N266" s="3">
        <f t="shared" si="73"/>
        <v>0</v>
      </c>
      <c r="O266" s="3">
        <f t="shared" si="73"/>
        <v>0</v>
      </c>
      <c r="P266" s="3">
        <f t="shared" si="73"/>
        <v>0</v>
      </c>
      <c r="Q266" s="3">
        <f t="shared" si="73"/>
        <v>0</v>
      </c>
      <c r="R266" s="3">
        <f t="shared" si="73"/>
        <v>0</v>
      </c>
      <c r="S266" s="3">
        <f t="shared" si="73"/>
        <v>0</v>
      </c>
      <c r="T266" s="3">
        <f t="shared" si="73"/>
        <v>0</v>
      </c>
      <c r="U266" s="3">
        <f t="shared" si="73"/>
        <v>0</v>
      </c>
      <c r="V266" s="3">
        <f t="shared" si="73"/>
        <v>0</v>
      </c>
      <c r="W266" s="3">
        <f t="shared" si="73"/>
        <v>0</v>
      </c>
      <c r="X266" s="3">
        <f t="shared" si="73"/>
        <v>0</v>
      </c>
      <c r="Y266" s="3">
        <f t="shared" si="73"/>
        <v>0</v>
      </c>
      <c r="Z266" s="6"/>
      <c r="AA266" s="3">
        <f>AA267+AA268+AA269</f>
        <v>0</v>
      </c>
    </row>
    <row r="267" spans="1:27" ht="15" customHeight="1">
      <c r="A267" s="3"/>
      <c r="B267" s="3"/>
      <c r="C267" s="10"/>
      <c r="D267" s="4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6"/>
      <c r="AA267" s="3"/>
    </row>
    <row r="268" spans="1:27" ht="15" customHeight="1">
      <c r="A268" s="3"/>
      <c r="B268" s="3"/>
      <c r="C268" s="10"/>
      <c r="D268" s="4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6"/>
      <c r="AA268" s="3"/>
    </row>
    <row r="269" spans="1:27" ht="15" customHeight="1">
      <c r="A269" s="3"/>
      <c r="B269" s="3"/>
      <c r="C269" s="10"/>
      <c r="D269" s="4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6"/>
      <c r="AA269" s="3"/>
    </row>
    <row r="270" spans="1:27" ht="15" customHeight="1">
      <c r="A270" s="3" t="s">
        <v>87</v>
      </c>
      <c r="B270" s="3">
        <f>B271+B272+B273</f>
        <v>0</v>
      </c>
      <c r="C270" s="10"/>
      <c r="D270" s="4"/>
      <c r="E270" s="3">
        <f t="shared" ref="E270:Y270" si="74">E271+E272+E273</f>
        <v>0</v>
      </c>
      <c r="F270" s="3">
        <f t="shared" si="74"/>
        <v>0</v>
      </c>
      <c r="G270" s="3">
        <f t="shared" si="74"/>
        <v>0</v>
      </c>
      <c r="H270" s="3">
        <f t="shared" si="74"/>
        <v>0</v>
      </c>
      <c r="I270" s="3">
        <f t="shared" si="74"/>
        <v>0</v>
      </c>
      <c r="J270" s="3">
        <f t="shared" si="74"/>
        <v>0</v>
      </c>
      <c r="K270" s="3">
        <f t="shared" si="74"/>
        <v>0</v>
      </c>
      <c r="L270" s="3">
        <f t="shared" si="74"/>
        <v>0</v>
      </c>
      <c r="M270" s="3">
        <f t="shared" si="74"/>
        <v>0</v>
      </c>
      <c r="N270" s="3">
        <f t="shared" si="74"/>
        <v>0</v>
      </c>
      <c r="O270" s="3">
        <f t="shared" si="74"/>
        <v>0</v>
      </c>
      <c r="P270" s="3">
        <f t="shared" si="74"/>
        <v>0</v>
      </c>
      <c r="Q270" s="3">
        <f t="shared" si="74"/>
        <v>0</v>
      </c>
      <c r="R270" s="3">
        <f t="shared" si="74"/>
        <v>0</v>
      </c>
      <c r="S270" s="3">
        <f t="shared" si="74"/>
        <v>0</v>
      </c>
      <c r="T270" s="3">
        <f t="shared" si="74"/>
        <v>0</v>
      </c>
      <c r="U270" s="3">
        <f t="shared" si="74"/>
        <v>0</v>
      </c>
      <c r="V270" s="3">
        <f t="shared" si="74"/>
        <v>0</v>
      </c>
      <c r="W270" s="3">
        <f t="shared" si="74"/>
        <v>0</v>
      </c>
      <c r="X270" s="3">
        <f t="shared" si="74"/>
        <v>0</v>
      </c>
      <c r="Y270" s="3">
        <f t="shared" si="74"/>
        <v>0</v>
      </c>
      <c r="Z270" s="6"/>
      <c r="AA270" s="3">
        <f>AA271+AA272+AA273</f>
        <v>0</v>
      </c>
    </row>
    <row r="271" spans="1:27" ht="15" customHeight="1">
      <c r="A271" s="3"/>
      <c r="B271" s="3"/>
      <c r="C271" s="10"/>
      <c r="D271" s="4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6"/>
      <c r="AA271" s="3"/>
    </row>
    <row r="272" spans="1:27" ht="15" customHeight="1">
      <c r="A272" s="3"/>
      <c r="B272" s="3"/>
      <c r="C272" s="10"/>
      <c r="D272" s="4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6"/>
      <c r="AA272" s="3"/>
    </row>
    <row r="273" spans="1:27" ht="15" customHeight="1">
      <c r="A273" s="3"/>
      <c r="B273" s="3"/>
      <c r="C273" s="10"/>
      <c r="D273" s="4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6"/>
      <c r="AA273" s="3"/>
    </row>
    <row r="274" spans="1:27" ht="45" customHeight="1">
      <c r="A274" s="3" t="s">
        <v>88</v>
      </c>
      <c r="B274" s="3">
        <f>B275+B276+B277</f>
        <v>0</v>
      </c>
      <c r="C274" s="10"/>
      <c r="D274" s="4"/>
      <c r="E274" s="3">
        <f t="shared" ref="E274:Y274" si="75">E275+E276+E277</f>
        <v>0</v>
      </c>
      <c r="F274" s="3">
        <f t="shared" si="75"/>
        <v>0</v>
      </c>
      <c r="G274" s="3">
        <f t="shared" si="75"/>
        <v>0</v>
      </c>
      <c r="H274" s="3">
        <f t="shared" si="75"/>
        <v>0</v>
      </c>
      <c r="I274" s="3">
        <f t="shared" si="75"/>
        <v>0</v>
      </c>
      <c r="J274" s="3">
        <f t="shared" si="75"/>
        <v>0</v>
      </c>
      <c r="K274" s="3">
        <f t="shared" si="75"/>
        <v>0</v>
      </c>
      <c r="L274" s="3">
        <f t="shared" si="75"/>
        <v>0</v>
      </c>
      <c r="M274" s="3">
        <f t="shared" si="75"/>
        <v>0</v>
      </c>
      <c r="N274" s="3">
        <f t="shared" si="75"/>
        <v>0</v>
      </c>
      <c r="O274" s="3">
        <f t="shared" si="75"/>
        <v>0</v>
      </c>
      <c r="P274" s="3">
        <f t="shared" si="75"/>
        <v>0</v>
      </c>
      <c r="Q274" s="3">
        <f t="shared" si="75"/>
        <v>0</v>
      </c>
      <c r="R274" s="3">
        <f t="shared" si="75"/>
        <v>0</v>
      </c>
      <c r="S274" s="3">
        <f t="shared" si="75"/>
        <v>0</v>
      </c>
      <c r="T274" s="3">
        <f t="shared" si="75"/>
        <v>0</v>
      </c>
      <c r="U274" s="3">
        <f t="shared" si="75"/>
        <v>0</v>
      </c>
      <c r="V274" s="3">
        <f t="shared" si="75"/>
        <v>0</v>
      </c>
      <c r="W274" s="3">
        <f t="shared" si="75"/>
        <v>0</v>
      </c>
      <c r="X274" s="3">
        <f t="shared" si="75"/>
        <v>0</v>
      </c>
      <c r="Y274" s="3">
        <f t="shared" si="75"/>
        <v>0</v>
      </c>
      <c r="Z274" s="6"/>
      <c r="AA274" s="3">
        <f>AA275+AA276+AA277</f>
        <v>0</v>
      </c>
    </row>
    <row r="275" spans="1:27" ht="14.25" customHeight="1">
      <c r="A275" s="3"/>
      <c r="B275" s="3"/>
      <c r="C275" s="10"/>
      <c r="D275" s="4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6"/>
      <c r="AA275" s="3"/>
    </row>
    <row r="276" spans="1:27" ht="12.75" customHeight="1">
      <c r="A276" s="3"/>
      <c r="B276" s="3"/>
      <c r="C276" s="10"/>
      <c r="D276" s="4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6"/>
      <c r="AA276" s="3"/>
    </row>
    <row r="277" spans="1:27" ht="13.5" customHeight="1">
      <c r="A277" s="3"/>
      <c r="B277" s="3"/>
      <c r="C277" s="10"/>
      <c r="D277" s="4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6"/>
      <c r="AA277" s="3"/>
    </row>
    <row r="278" spans="1:27" ht="15" customHeight="1">
      <c r="A278" s="3" t="s">
        <v>89</v>
      </c>
      <c r="B278" s="3">
        <f>B279+B280+B281</f>
        <v>0</v>
      </c>
      <c r="C278" s="10"/>
      <c r="D278" s="4"/>
      <c r="E278" s="3">
        <f t="shared" ref="E278:Y278" si="76">E279+E280+E281</f>
        <v>0</v>
      </c>
      <c r="F278" s="3">
        <f t="shared" si="76"/>
        <v>0</v>
      </c>
      <c r="G278" s="3">
        <f t="shared" si="76"/>
        <v>0</v>
      </c>
      <c r="H278" s="3">
        <f t="shared" si="76"/>
        <v>0</v>
      </c>
      <c r="I278" s="3">
        <f t="shared" si="76"/>
        <v>0</v>
      </c>
      <c r="J278" s="3">
        <f t="shared" si="76"/>
        <v>0</v>
      </c>
      <c r="K278" s="3">
        <f t="shared" si="76"/>
        <v>0</v>
      </c>
      <c r="L278" s="3">
        <f t="shared" si="76"/>
        <v>0</v>
      </c>
      <c r="M278" s="3">
        <f t="shared" si="76"/>
        <v>0</v>
      </c>
      <c r="N278" s="3">
        <f t="shared" si="76"/>
        <v>0</v>
      </c>
      <c r="O278" s="3">
        <f t="shared" si="76"/>
        <v>0</v>
      </c>
      <c r="P278" s="3">
        <f t="shared" si="76"/>
        <v>0</v>
      </c>
      <c r="Q278" s="3">
        <f t="shared" si="76"/>
        <v>0</v>
      </c>
      <c r="R278" s="3">
        <f t="shared" si="76"/>
        <v>0</v>
      </c>
      <c r="S278" s="3">
        <f t="shared" si="76"/>
        <v>0</v>
      </c>
      <c r="T278" s="3">
        <f t="shared" si="76"/>
        <v>0</v>
      </c>
      <c r="U278" s="3">
        <f t="shared" si="76"/>
        <v>0</v>
      </c>
      <c r="V278" s="3">
        <f t="shared" si="76"/>
        <v>0</v>
      </c>
      <c r="W278" s="3">
        <f t="shared" si="76"/>
        <v>0</v>
      </c>
      <c r="X278" s="3">
        <f t="shared" si="76"/>
        <v>0</v>
      </c>
      <c r="Y278" s="3">
        <f t="shared" si="76"/>
        <v>0</v>
      </c>
      <c r="Z278" s="6"/>
      <c r="AA278" s="3">
        <f>AA279+AA280+AA281</f>
        <v>0</v>
      </c>
    </row>
    <row r="279" spans="1:27" ht="15" customHeight="1">
      <c r="A279" s="3"/>
      <c r="B279" s="3"/>
      <c r="C279" s="10"/>
      <c r="D279" s="4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6"/>
      <c r="AA279" s="3"/>
    </row>
    <row r="280" spans="1:27" ht="15" customHeight="1">
      <c r="A280" s="3"/>
      <c r="B280" s="3"/>
      <c r="C280" s="10"/>
      <c r="D280" s="4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6"/>
      <c r="AA280" s="3"/>
    </row>
    <row r="281" spans="1:27" ht="15" customHeight="1">
      <c r="A281" s="3"/>
      <c r="B281" s="3"/>
      <c r="C281" s="10"/>
      <c r="D281" s="4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6"/>
      <c r="AA281" s="3"/>
    </row>
    <row r="282" spans="1:27" ht="30" customHeight="1">
      <c r="A282" s="3" t="s">
        <v>90</v>
      </c>
      <c r="B282" s="3">
        <f>B283+B284+B285</f>
        <v>0</v>
      </c>
      <c r="C282" s="10"/>
      <c r="D282" s="4"/>
      <c r="E282" s="3">
        <f t="shared" ref="E282:Y282" si="77">E283+E284+E285</f>
        <v>0</v>
      </c>
      <c r="F282" s="3">
        <f t="shared" si="77"/>
        <v>0</v>
      </c>
      <c r="G282" s="3">
        <f t="shared" si="77"/>
        <v>0</v>
      </c>
      <c r="H282" s="3">
        <f t="shared" si="77"/>
        <v>0</v>
      </c>
      <c r="I282" s="3">
        <f t="shared" si="77"/>
        <v>0</v>
      </c>
      <c r="J282" s="3">
        <f t="shared" si="77"/>
        <v>0</v>
      </c>
      <c r="K282" s="3">
        <f t="shared" si="77"/>
        <v>0</v>
      </c>
      <c r="L282" s="3">
        <f t="shared" si="77"/>
        <v>0</v>
      </c>
      <c r="M282" s="3">
        <f t="shared" si="77"/>
        <v>0</v>
      </c>
      <c r="N282" s="3">
        <f t="shared" si="77"/>
        <v>0</v>
      </c>
      <c r="O282" s="3">
        <f t="shared" si="77"/>
        <v>0</v>
      </c>
      <c r="P282" s="3">
        <f t="shared" si="77"/>
        <v>0</v>
      </c>
      <c r="Q282" s="3">
        <f t="shared" si="77"/>
        <v>0</v>
      </c>
      <c r="R282" s="3">
        <f t="shared" si="77"/>
        <v>0</v>
      </c>
      <c r="S282" s="3">
        <f t="shared" si="77"/>
        <v>0</v>
      </c>
      <c r="T282" s="3">
        <f t="shared" si="77"/>
        <v>0</v>
      </c>
      <c r="U282" s="3">
        <f t="shared" si="77"/>
        <v>0</v>
      </c>
      <c r="V282" s="3">
        <f t="shared" si="77"/>
        <v>0</v>
      </c>
      <c r="W282" s="3">
        <f t="shared" si="77"/>
        <v>0</v>
      </c>
      <c r="X282" s="3">
        <f t="shared" si="77"/>
        <v>0</v>
      </c>
      <c r="Y282" s="3">
        <f t="shared" si="77"/>
        <v>0</v>
      </c>
      <c r="Z282" s="6"/>
      <c r="AA282" s="3">
        <f>AA283+AA284+AA285</f>
        <v>0</v>
      </c>
    </row>
    <row r="283" spans="1:27" ht="13.5" customHeight="1">
      <c r="A283" s="3"/>
      <c r="B283" s="3"/>
      <c r="C283" s="10"/>
      <c r="D283" s="4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6"/>
      <c r="AA283" s="3"/>
    </row>
    <row r="284" spans="1:27" ht="15" customHeight="1">
      <c r="A284" s="3"/>
      <c r="B284" s="3"/>
      <c r="C284" s="10"/>
      <c r="D284" s="4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6"/>
      <c r="AA284" s="3"/>
    </row>
    <row r="285" spans="1:27" ht="13.5" customHeight="1">
      <c r="A285" s="3"/>
      <c r="B285" s="3"/>
      <c r="C285" s="10"/>
      <c r="D285" s="4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6"/>
      <c r="AA285" s="3"/>
    </row>
    <row r="286" spans="1:27" ht="30" customHeight="1">
      <c r="A286" s="3" t="s">
        <v>91</v>
      </c>
      <c r="B286" s="3">
        <f>B287+B288+B289</f>
        <v>0</v>
      </c>
      <c r="C286" s="10"/>
      <c r="D286" s="4"/>
      <c r="E286" s="3">
        <f t="shared" ref="E286:Y286" si="78">E287+E288+E289</f>
        <v>0</v>
      </c>
      <c r="F286" s="3">
        <f t="shared" si="78"/>
        <v>0</v>
      </c>
      <c r="G286" s="3">
        <f t="shared" si="78"/>
        <v>0</v>
      </c>
      <c r="H286" s="3">
        <f t="shared" si="78"/>
        <v>0</v>
      </c>
      <c r="I286" s="3">
        <f t="shared" si="78"/>
        <v>0</v>
      </c>
      <c r="J286" s="3">
        <f t="shared" si="78"/>
        <v>0</v>
      </c>
      <c r="K286" s="3">
        <f t="shared" si="78"/>
        <v>0</v>
      </c>
      <c r="L286" s="3">
        <f t="shared" si="78"/>
        <v>0</v>
      </c>
      <c r="M286" s="3">
        <f t="shared" si="78"/>
        <v>0</v>
      </c>
      <c r="N286" s="3">
        <f t="shared" si="78"/>
        <v>0</v>
      </c>
      <c r="O286" s="3">
        <f t="shared" si="78"/>
        <v>0</v>
      </c>
      <c r="P286" s="3">
        <f t="shared" si="78"/>
        <v>0</v>
      </c>
      <c r="Q286" s="3">
        <f t="shared" si="78"/>
        <v>0</v>
      </c>
      <c r="R286" s="3">
        <f t="shared" si="78"/>
        <v>0</v>
      </c>
      <c r="S286" s="3">
        <f t="shared" si="78"/>
        <v>0</v>
      </c>
      <c r="T286" s="3">
        <f t="shared" si="78"/>
        <v>0</v>
      </c>
      <c r="U286" s="3">
        <f t="shared" si="78"/>
        <v>0</v>
      </c>
      <c r="V286" s="3">
        <f t="shared" si="78"/>
        <v>0</v>
      </c>
      <c r="W286" s="3">
        <f t="shared" si="78"/>
        <v>0</v>
      </c>
      <c r="X286" s="3">
        <f t="shared" si="78"/>
        <v>0</v>
      </c>
      <c r="Y286" s="3">
        <f t="shared" si="78"/>
        <v>0</v>
      </c>
      <c r="Z286" s="6"/>
      <c r="AA286" s="3">
        <f>AA287+AA288+AA289</f>
        <v>0</v>
      </c>
    </row>
    <row r="287" spans="1:27" ht="13.5" customHeight="1">
      <c r="A287" s="3"/>
      <c r="B287" s="3"/>
      <c r="C287" s="10"/>
      <c r="D287" s="4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6"/>
      <c r="AA287" s="3"/>
    </row>
    <row r="288" spans="1:27" ht="13.5" customHeight="1">
      <c r="A288" s="3"/>
      <c r="B288" s="3"/>
      <c r="C288" s="10"/>
      <c r="D288" s="4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6"/>
      <c r="AA288" s="3"/>
    </row>
    <row r="289" spans="1:27" ht="12.75" customHeight="1">
      <c r="A289" s="3"/>
      <c r="B289" s="3"/>
      <c r="C289" s="10"/>
      <c r="D289" s="4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6"/>
      <c r="AA289" s="3"/>
    </row>
    <row r="290" spans="1:27" ht="15" customHeight="1">
      <c r="A290" s="3" t="s">
        <v>92</v>
      </c>
      <c r="B290" s="3">
        <f>B291+B292+B293</f>
        <v>0</v>
      </c>
      <c r="C290" s="10"/>
      <c r="D290" s="4"/>
      <c r="E290" s="3">
        <f t="shared" ref="E290:Y290" si="79">E291+E292+E293</f>
        <v>0</v>
      </c>
      <c r="F290" s="3">
        <f t="shared" si="79"/>
        <v>0</v>
      </c>
      <c r="G290" s="3">
        <f t="shared" si="79"/>
        <v>0</v>
      </c>
      <c r="H290" s="3">
        <f t="shared" si="79"/>
        <v>0</v>
      </c>
      <c r="I290" s="3">
        <f t="shared" si="79"/>
        <v>0</v>
      </c>
      <c r="J290" s="3">
        <f t="shared" si="79"/>
        <v>0</v>
      </c>
      <c r="K290" s="3">
        <f t="shared" si="79"/>
        <v>0</v>
      </c>
      <c r="L290" s="3">
        <f t="shared" si="79"/>
        <v>0</v>
      </c>
      <c r="M290" s="3">
        <f t="shared" si="79"/>
        <v>0</v>
      </c>
      <c r="N290" s="3">
        <f t="shared" si="79"/>
        <v>0</v>
      </c>
      <c r="O290" s="3">
        <f t="shared" si="79"/>
        <v>0</v>
      </c>
      <c r="P290" s="3">
        <f t="shared" si="79"/>
        <v>0</v>
      </c>
      <c r="Q290" s="3">
        <f t="shared" si="79"/>
        <v>0</v>
      </c>
      <c r="R290" s="3">
        <f t="shared" si="79"/>
        <v>0</v>
      </c>
      <c r="S290" s="3">
        <f t="shared" si="79"/>
        <v>0</v>
      </c>
      <c r="T290" s="3">
        <f t="shared" si="79"/>
        <v>0</v>
      </c>
      <c r="U290" s="3">
        <f t="shared" si="79"/>
        <v>0</v>
      </c>
      <c r="V290" s="3">
        <f t="shared" si="79"/>
        <v>0</v>
      </c>
      <c r="W290" s="3">
        <f t="shared" si="79"/>
        <v>0</v>
      </c>
      <c r="X290" s="3">
        <f t="shared" si="79"/>
        <v>0</v>
      </c>
      <c r="Y290" s="3">
        <f t="shared" si="79"/>
        <v>0</v>
      </c>
      <c r="Z290" s="6"/>
      <c r="AA290" s="3">
        <f>AA291+AA292+AA293</f>
        <v>0</v>
      </c>
    </row>
    <row r="291" spans="1:27" ht="15" customHeight="1">
      <c r="A291" s="3"/>
      <c r="B291" s="3"/>
      <c r="C291" s="10"/>
      <c r="D291" s="4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6"/>
      <c r="AA291" s="3"/>
    </row>
    <row r="292" spans="1:27" ht="15" customHeight="1">
      <c r="A292" s="3"/>
      <c r="B292" s="3"/>
      <c r="C292" s="10"/>
      <c r="D292" s="4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6"/>
      <c r="AA292" s="3"/>
    </row>
    <row r="293" spans="1:27" ht="15" customHeight="1">
      <c r="A293" s="3"/>
      <c r="B293" s="3"/>
      <c r="C293" s="10"/>
      <c r="D293" s="4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6"/>
      <c r="AA293" s="3"/>
    </row>
    <row r="294" spans="1:27" ht="45" customHeight="1">
      <c r="A294" s="3" t="s">
        <v>93</v>
      </c>
      <c r="B294" s="3">
        <f>B295+B299+B303+B307+B311+B315</f>
        <v>0</v>
      </c>
      <c r="C294" s="10"/>
      <c r="D294" s="4"/>
      <c r="E294" s="3">
        <f t="shared" ref="E294:Y294" si="80">E295+E299+E303+E307+E311+E315</f>
        <v>0</v>
      </c>
      <c r="F294" s="3">
        <f t="shared" si="80"/>
        <v>0</v>
      </c>
      <c r="G294" s="3">
        <f t="shared" si="80"/>
        <v>0</v>
      </c>
      <c r="H294" s="3">
        <f t="shared" si="80"/>
        <v>0</v>
      </c>
      <c r="I294" s="3">
        <f t="shared" si="80"/>
        <v>0</v>
      </c>
      <c r="J294" s="3">
        <f t="shared" si="80"/>
        <v>0</v>
      </c>
      <c r="K294" s="3">
        <f t="shared" si="80"/>
        <v>0</v>
      </c>
      <c r="L294" s="3">
        <f t="shared" si="80"/>
        <v>0</v>
      </c>
      <c r="M294" s="3">
        <f t="shared" si="80"/>
        <v>0</v>
      </c>
      <c r="N294" s="3">
        <f t="shared" si="80"/>
        <v>0</v>
      </c>
      <c r="O294" s="3">
        <f t="shared" si="80"/>
        <v>0</v>
      </c>
      <c r="P294" s="3">
        <f t="shared" si="80"/>
        <v>0</v>
      </c>
      <c r="Q294" s="3">
        <f t="shared" si="80"/>
        <v>0</v>
      </c>
      <c r="R294" s="3">
        <f t="shared" si="80"/>
        <v>0</v>
      </c>
      <c r="S294" s="3">
        <f t="shared" si="80"/>
        <v>0</v>
      </c>
      <c r="T294" s="3">
        <f t="shared" si="80"/>
        <v>0</v>
      </c>
      <c r="U294" s="3">
        <f t="shared" si="80"/>
        <v>0</v>
      </c>
      <c r="V294" s="3">
        <f t="shared" si="80"/>
        <v>0</v>
      </c>
      <c r="W294" s="3">
        <f t="shared" si="80"/>
        <v>0</v>
      </c>
      <c r="X294" s="3">
        <f t="shared" si="80"/>
        <v>0</v>
      </c>
      <c r="Y294" s="3">
        <f t="shared" si="80"/>
        <v>0</v>
      </c>
      <c r="Z294" s="6"/>
      <c r="AA294" s="3">
        <f>AA295+AA299+AA303+AA307+AA311+AA315</f>
        <v>0</v>
      </c>
    </row>
    <row r="295" spans="1:27" ht="15" customHeight="1">
      <c r="A295" s="3" t="s">
        <v>94</v>
      </c>
      <c r="B295" s="3">
        <f>B296+B297+B298</f>
        <v>0</v>
      </c>
      <c r="C295" s="10"/>
      <c r="D295" s="4"/>
      <c r="E295" s="3">
        <f t="shared" ref="E295:Y295" si="81">E296+E297+E298</f>
        <v>0</v>
      </c>
      <c r="F295" s="3">
        <f t="shared" si="81"/>
        <v>0</v>
      </c>
      <c r="G295" s="3">
        <f t="shared" si="81"/>
        <v>0</v>
      </c>
      <c r="H295" s="3">
        <f t="shared" si="81"/>
        <v>0</v>
      </c>
      <c r="I295" s="3">
        <f t="shared" si="81"/>
        <v>0</v>
      </c>
      <c r="J295" s="3">
        <f t="shared" si="81"/>
        <v>0</v>
      </c>
      <c r="K295" s="3">
        <f t="shared" si="81"/>
        <v>0</v>
      </c>
      <c r="L295" s="3">
        <f t="shared" si="81"/>
        <v>0</v>
      </c>
      <c r="M295" s="3">
        <f t="shared" si="81"/>
        <v>0</v>
      </c>
      <c r="N295" s="3">
        <f t="shared" si="81"/>
        <v>0</v>
      </c>
      <c r="O295" s="3">
        <f t="shared" si="81"/>
        <v>0</v>
      </c>
      <c r="P295" s="3">
        <f t="shared" si="81"/>
        <v>0</v>
      </c>
      <c r="Q295" s="3">
        <f t="shared" si="81"/>
        <v>0</v>
      </c>
      <c r="R295" s="3">
        <f t="shared" si="81"/>
        <v>0</v>
      </c>
      <c r="S295" s="3">
        <f t="shared" si="81"/>
        <v>0</v>
      </c>
      <c r="T295" s="3">
        <f t="shared" si="81"/>
        <v>0</v>
      </c>
      <c r="U295" s="3">
        <f t="shared" si="81"/>
        <v>0</v>
      </c>
      <c r="V295" s="3">
        <f t="shared" si="81"/>
        <v>0</v>
      </c>
      <c r="W295" s="3">
        <f t="shared" si="81"/>
        <v>0</v>
      </c>
      <c r="X295" s="3">
        <f t="shared" si="81"/>
        <v>0</v>
      </c>
      <c r="Y295" s="3">
        <f t="shared" si="81"/>
        <v>0</v>
      </c>
      <c r="Z295" s="6"/>
      <c r="AA295" s="3">
        <f>AA296+AA297+AA298</f>
        <v>0</v>
      </c>
    </row>
    <row r="296" spans="1:27" ht="15" customHeight="1">
      <c r="A296" s="3"/>
      <c r="B296" s="3"/>
      <c r="C296" s="10"/>
      <c r="D296" s="4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6"/>
      <c r="AA296" s="3"/>
    </row>
    <row r="297" spans="1:27" ht="15" customHeight="1">
      <c r="A297" s="3"/>
      <c r="B297" s="3"/>
      <c r="C297" s="10"/>
      <c r="D297" s="4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6"/>
      <c r="AA297" s="3"/>
    </row>
    <row r="298" spans="1:27" ht="15" customHeight="1">
      <c r="A298" s="3"/>
      <c r="B298" s="3"/>
      <c r="C298" s="10"/>
      <c r="D298" s="4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6"/>
      <c r="AA298" s="3"/>
    </row>
    <row r="299" spans="1:27" ht="15" customHeight="1">
      <c r="A299" s="3" t="s">
        <v>95</v>
      </c>
      <c r="B299" s="3">
        <f>B300+B301+B302</f>
        <v>0</v>
      </c>
      <c r="C299" s="10"/>
      <c r="D299" s="4"/>
      <c r="E299" s="3">
        <f t="shared" ref="E299:Y299" si="82">E300+E301+E302</f>
        <v>0</v>
      </c>
      <c r="F299" s="3">
        <f t="shared" si="82"/>
        <v>0</v>
      </c>
      <c r="G299" s="3">
        <f t="shared" si="82"/>
        <v>0</v>
      </c>
      <c r="H299" s="3">
        <f t="shared" si="82"/>
        <v>0</v>
      </c>
      <c r="I299" s="3">
        <f t="shared" si="82"/>
        <v>0</v>
      </c>
      <c r="J299" s="3">
        <f t="shared" si="82"/>
        <v>0</v>
      </c>
      <c r="K299" s="3">
        <f t="shared" si="82"/>
        <v>0</v>
      </c>
      <c r="L299" s="3">
        <f t="shared" si="82"/>
        <v>0</v>
      </c>
      <c r="M299" s="3">
        <f t="shared" si="82"/>
        <v>0</v>
      </c>
      <c r="N299" s="3">
        <f t="shared" si="82"/>
        <v>0</v>
      </c>
      <c r="O299" s="3">
        <f t="shared" si="82"/>
        <v>0</v>
      </c>
      <c r="P299" s="3">
        <f t="shared" si="82"/>
        <v>0</v>
      </c>
      <c r="Q299" s="3">
        <f t="shared" si="82"/>
        <v>0</v>
      </c>
      <c r="R299" s="3">
        <f t="shared" si="82"/>
        <v>0</v>
      </c>
      <c r="S299" s="3">
        <f t="shared" si="82"/>
        <v>0</v>
      </c>
      <c r="T299" s="3">
        <f t="shared" si="82"/>
        <v>0</v>
      </c>
      <c r="U299" s="3">
        <f t="shared" si="82"/>
        <v>0</v>
      </c>
      <c r="V299" s="3">
        <f t="shared" si="82"/>
        <v>0</v>
      </c>
      <c r="W299" s="3">
        <f t="shared" si="82"/>
        <v>0</v>
      </c>
      <c r="X299" s="3">
        <f t="shared" si="82"/>
        <v>0</v>
      </c>
      <c r="Y299" s="3">
        <f t="shared" si="82"/>
        <v>0</v>
      </c>
      <c r="Z299" s="6"/>
      <c r="AA299" s="3">
        <f>AA300+AA301+AA302</f>
        <v>0</v>
      </c>
    </row>
    <row r="300" spans="1:27" ht="15" customHeight="1">
      <c r="A300" s="3"/>
      <c r="B300" s="3"/>
      <c r="C300" s="10"/>
      <c r="D300" s="4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6"/>
      <c r="AA300" s="3"/>
    </row>
    <row r="301" spans="1:27" ht="15" customHeight="1">
      <c r="A301" s="3"/>
      <c r="B301" s="3"/>
      <c r="C301" s="10"/>
      <c r="D301" s="4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6"/>
      <c r="AA301" s="3"/>
    </row>
    <row r="302" spans="1:27" ht="15" customHeight="1">
      <c r="A302" s="3"/>
      <c r="B302" s="3"/>
      <c r="C302" s="10"/>
      <c r="D302" s="4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6"/>
      <c r="AA302" s="3"/>
    </row>
    <row r="303" spans="1:27" ht="30" customHeight="1">
      <c r="A303" s="3" t="s">
        <v>96</v>
      </c>
      <c r="B303" s="3">
        <f>B304+B305+B306</f>
        <v>0</v>
      </c>
      <c r="C303" s="10"/>
      <c r="D303" s="4"/>
      <c r="E303" s="3">
        <f t="shared" ref="E303:Y303" si="83">E304+E305+E306</f>
        <v>0</v>
      </c>
      <c r="F303" s="3">
        <f t="shared" si="83"/>
        <v>0</v>
      </c>
      <c r="G303" s="3">
        <f t="shared" si="83"/>
        <v>0</v>
      </c>
      <c r="H303" s="3">
        <f t="shared" si="83"/>
        <v>0</v>
      </c>
      <c r="I303" s="3">
        <f t="shared" si="83"/>
        <v>0</v>
      </c>
      <c r="J303" s="3">
        <f t="shared" si="83"/>
        <v>0</v>
      </c>
      <c r="K303" s="3">
        <f t="shared" si="83"/>
        <v>0</v>
      </c>
      <c r="L303" s="3">
        <f t="shared" si="83"/>
        <v>0</v>
      </c>
      <c r="M303" s="3">
        <f t="shared" si="83"/>
        <v>0</v>
      </c>
      <c r="N303" s="3">
        <f t="shared" si="83"/>
        <v>0</v>
      </c>
      <c r="O303" s="3">
        <f t="shared" si="83"/>
        <v>0</v>
      </c>
      <c r="P303" s="3">
        <f t="shared" si="83"/>
        <v>0</v>
      </c>
      <c r="Q303" s="3">
        <f t="shared" si="83"/>
        <v>0</v>
      </c>
      <c r="R303" s="3">
        <f t="shared" si="83"/>
        <v>0</v>
      </c>
      <c r="S303" s="3">
        <f t="shared" si="83"/>
        <v>0</v>
      </c>
      <c r="T303" s="3">
        <f t="shared" si="83"/>
        <v>0</v>
      </c>
      <c r="U303" s="3">
        <f t="shared" si="83"/>
        <v>0</v>
      </c>
      <c r="V303" s="3">
        <f t="shared" si="83"/>
        <v>0</v>
      </c>
      <c r="W303" s="3">
        <f t="shared" si="83"/>
        <v>0</v>
      </c>
      <c r="X303" s="3">
        <f t="shared" si="83"/>
        <v>0</v>
      </c>
      <c r="Y303" s="3">
        <f t="shared" si="83"/>
        <v>0</v>
      </c>
      <c r="Z303" s="6"/>
      <c r="AA303" s="3">
        <f>AA304+AA305+AA306</f>
        <v>0</v>
      </c>
    </row>
    <row r="304" spans="1:27" ht="13.5" customHeight="1">
      <c r="A304" s="3"/>
      <c r="B304" s="3"/>
      <c r="C304" s="10"/>
      <c r="D304" s="4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6"/>
      <c r="AA304" s="3"/>
    </row>
    <row r="305" spans="1:27" ht="13.5" customHeight="1">
      <c r="A305" s="3"/>
      <c r="B305" s="3"/>
      <c r="C305" s="10"/>
      <c r="D305" s="4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6"/>
      <c r="AA305" s="3"/>
    </row>
    <row r="306" spans="1:27" ht="13.5" customHeight="1">
      <c r="A306" s="3"/>
      <c r="B306" s="3"/>
      <c r="C306" s="10"/>
      <c r="D306" s="4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6"/>
      <c r="AA306" s="3"/>
    </row>
    <row r="307" spans="1:27" ht="30" customHeight="1">
      <c r="A307" s="3" t="s">
        <v>97</v>
      </c>
      <c r="B307" s="3">
        <f>B308+B309+B310</f>
        <v>0</v>
      </c>
      <c r="C307" s="10"/>
      <c r="D307" s="4"/>
      <c r="E307" s="3">
        <f t="shared" ref="E307:Y307" si="84">E308+E309+E310</f>
        <v>0</v>
      </c>
      <c r="F307" s="3">
        <f t="shared" si="84"/>
        <v>0</v>
      </c>
      <c r="G307" s="3">
        <f t="shared" si="84"/>
        <v>0</v>
      </c>
      <c r="H307" s="3">
        <f t="shared" si="84"/>
        <v>0</v>
      </c>
      <c r="I307" s="3">
        <f t="shared" si="84"/>
        <v>0</v>
      </c>
      <c r="J307" s="3">
        <f t="shared" si="84"/>
        <v>0</v>
      </c>
      <c r="K307" s="3">
        <f t="shared" si="84"/>
        <v>0</v>
      </c>
      <c r="L307" s="3">
        <f t="shared" si="84"/>
        <v>0</v>
      </c>
      <c r="M307" s="3">
        <f t="shared" si="84"/>
        <v>0</v>
      </c>
      <c r="N307" s="3">
        <f t="shared" si="84"/>
        <v>0</v>
      </c>
      <c r="O307" s="3">
        <f t="shared" si="84"/>
        <v>0</v>
      </c>
      <c r="P307" s="3">
        <f t="shared" si="84"/>
        <v>0</v>
      </c>
      <c r="Q307" s="3">
        <f t="shared" si="84"/>
        <v>0</v>
      </c>
      <c r="R307" s="3">
        <f t="shared" si="84"/>
        <v>0</v>
      </c>
      <c r="S307" s="3">
        <f t="shared" si="84"/>
        <v>0</v>
      </c>
      <c r="T307" s="3">
        <f t="shared" si="84"/>
        <v>0</v>
      </c>
      <c r="U307" s="3">
        <f t="shared" si="84"/>
        <v>0</v>
      </c>
      <c r="V307" s="3">
        <f t="shared" si="84"/>
        <v>0</v>
      </c>
      <c r="W307" s="3">
        <f t="shared" si="84"/>
        <v>0</v>
      </c>
      <c r="X307" s="3">
        <f t="shared" si="84"/>
        <v>0</v>
      </c>
      <c r="Y307" s="3">
        <f t="shared" si="84"/>
        <v>0</v>
      </c>
      <c r="Z307" s="6"/>
      <c r="AA307" s="3">
        <f>AA308+AA309+AA310</f>
        <v>0</v>
      </c>
    </row>
    <row r="308" spans="1:27" ht="13.5" customHeight="1">
      <c r="A308" s="3"/>
      <c r="B308" s="3"/>
      <c r="C308" s="10"/>
      <c r="D308" s="4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6"/>
      <c r="AA308" s="3"/>
    </row>
    <row r="309" spans="1:27" ht="12" customHeight="1">
      <c r="A309" s="3"/>
      <c r="B309" s="3"/>
      <c r="C309" s="10"/>
      <c r="D309" s="4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6"/>
      <c r="AA309" s="3"/>
    </row>
    <row r="310" spans="1:27" ht="15" customHeight="1">
      <c r="A310" s="3"/>
      <c r="B310" s="3"/>
      <c r="C310" s="10"/>
      <c r="D310" s="4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6"/>
      <c r="AA310" s="3"/>
    </row>
    <row r="311" spans="1:27" ht="15" customHeight="1">
      <c r="A311" s="3" t="s">
        <v>98</v>
      </c>
      <c r="B311" s="3">
        <f>B312+B313+B314</f>
        <v>0</v>
      </c>
      <c r="C311" s="10"/>
      <c r="D311" s="4"/>
      <c r="E311" s="3">
        <f t="shared" ref="E311:Y311" si="85">E312+E313+E314</f>
        <v>0</v>
      </c>
      <c r="F311" s="3">
        <f t="shared" si="85"/>
        <v>0</v>
      </c>
      <c r="G311" s="3">
        <f t="shared" si="85"/>
        <v>0</v>
      </c>
      <c r="H311" s="3">
        <f t="shared" si="85"/>
        <v>0</v>
      </c>
      <c r="I311" s="3">
        <f t="shared" si="85"/>
        <v>0</v>
      </c>
      <c r="J311" s="3">
        <f t="shared" si="85"/>
        <v>0</v>
      </c>
      <c r="K311" s="3">
        <f t="shared" si="85"/>
        <v>0</v>
      </c>
      <c r="L311" s="3">
        <f t="shared" si="85"/>
        <v>0</v>
      </c>
      <c r="M311" s="3">
        <f t="shared" si="85"/>
        <v>0</v>
      </c>
      <c r="N311" s="3">
        <f t="shared" si="85"/>
        <v>0</v>
      </c>
      <c r="O311" s="3">
        <f t="shared" si="85"/>
        <v>0</v>
      </c>
      <c r="P311" s="3">
        <f t="shared" si="85"/>
        <v>0</v>
      </c>
      <c r="Q311" s="3">
        <f t="shared" si="85"/>
        <v>0</v>
      </c>
      <c r="R311" s="3">
        <f t="shared" si="85"/>
        <v>0</v>
      </c>
      <c r="S311" s="3">
        <f t="shared" si="85"/>
        <v>0</v>
      </c>
      <c r="T311" s="3">
        <f t="shared" si="85"/>
        <v>0</v>
      </c>
      <c r="U311" s="3">
        <f t="shared" si="85"/>
        <v>0</v>
      </c>
      <c r="V311" s="3">
        <f t="shared" si="85"/>
        <v>0</v>
      </c>
      <c r="W311" s="3">
        <f t="shared" si="85"/>
        <v>0</v>
      </c>
      <c r="X311" s="3">
        <f t="shared" si="85"/>
        <v>0</v>
      </c>
      <c r="Y311" s="3">
        <f t="shared" si="85"/>
        <v>0</v>
      </c>
      <c r="Z311" s="6"/>
      <c r="AA311" s="3">
        <f>AA312+AA313+AA314</f>
        <v>0</v>
      </c>
    </row>
    <row r="312" spans="1:27" ht="15" customHeight="1">
      <c r="A312" s="3"/>
      <c r="B312" s="3"/>
      <c r="C312" s="10"/>
      <c r="D312" s="4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6"/>
      <c r="AA312" s="3"/>
    </row>
    <row r="313" spans="1:27" ht="15" customHeight="1">
      <c r="A313" s="3"/>
      <c r="B313" s="3"/>
      <c r="C313" s="10"/>
      <c r="D313" s="4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6"/>
      <c r="AA313" s="3"/>
    </row>
    <row r="314" spans="1:27" ht="15" customHeight="1">
      <c r="A314" s="3"/>
      <c r="B314" s="3"/>
      <c r="C314" s="10"/>
      <c r="D314" s="4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6"/>
      <c r="AA314" s="3"/>
    </row>
    <row r="315" spans="1:27" ht="75" customHeight="1">
      <c r="A315" s="3" t="s">
        <v>99</v>
      </c>
      <c r="B315" s="3">
        <f>B316+B317+B318</f>
        <v>0</v>
      </c>
      <c r="C315" s="10"/>
      <c r="D315" s="4"/>
      <c r="E315" s="3">
        <f t="shared" ref="E315:Y315" si="86">E316+E317+E318</f>
        <v>0</v>
      </c>
      <c r="F315" s="3">
        <f t="shared" si="86"/>
        <v>0</v>
      </c>
      <c r="G315" s="3">
        <f t="shared" si="86"/>
        <v>0</v>
      </c>
      <c r="H315" s="3">
        <f t="shared" si="86"/>
        <v>0</v>
      </c>
      <c r="I315" s="3">
        <f t="shared" si="86"/>
        <v>0</v>
      </c>
      <c r="J315" s="3">
        <f t="shared" si="86"/>
        <v>0</v>
      </c>
      <c r="K315" s="3">
        <f t="shared" si="86"/>
        <v>0</v>
      </c>
      <c r="L315" s="3">
        <f t="shared" si="86"/>
        <v>0</v>
      </c>
      <c r="M315" s="3">
        <f t="shared" si="86"/>
        <v>0</v>
      </c>
      <c r="N315" s="3">
        <f t="shared" si="86"/>
        <v>0</v>
      </c>
      <c r="O315" s="3">
        <f t="shared" si="86"/>
        <v>0</v>
      </c>
      <c r="P315" s="3">
        <f t="shared" si="86"/>
        <v>0</v>
      </c>
      <c r="Q315" s="3">
        <f t="shared" si="86"/>
        <v>0</v>
      </c>
      <c r="R315" s="3">
        <f t="shared" si="86"/>
        <v>0</v>
      </c>
      <c r="S315" s="3">
        <f t="shared" si="86"/>
        <v>0</v>
      </c>
      <c r="T315" s="3">
        <f t="shared" si="86"/>
        <v>0</v>
      </c>
      <c r="U315" s="3">
        <f t="shared" si="86"/>
        <v>0</v>
      </c>
      <c r="V315" s="3">
        <f t="shared" si="86"/>
        <v>0</v>
      </c>
      <c r="W315" s="3">
        <f t="shared" si="86"/>
        <v>0</v>
      </c>
      <c r="X315" s="3">
        <f t="shared" si="86"/>
        <v>0</v>
      </c>
      <c r="Y315" s="3">
        <f t="shared" si="86"/>
        <v>0</v>
      </c>
      <c r="Z315" s="6"/>
      <c r="AA315" s="3">
        <f>AA316+AA317+AA318</f>
        <v>0</v>
      </c>
    </row>
    <row r="316" spans="1:27" ht="13.5" customHeight="1">
      <c r="A316" s="3"/>
      <c r="B316" s="3"/>
      <c r="C316" s="10"/>
      <c r="D316" s="4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6"/>
      <c r="AA316" s="3"/>
    </row>
    <row r="317" spans="1:27" ht="14.25" customHeight="1">
      <c r="A317" s="3"/>
      <c r="B317" s="3"/>
      <c r="C317" s="10"/>
      <c r="D317" s="4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6"/>
      <c r="AA317" s="3"/>
    </row>
    <row r="318" spans="1:27" ht="14.25" customHeight="1">
      <c r="A318" s="3"/>
      <c r="B318" s="3"/>
      <c r="C318" s="10"/>
      <c r="D318" s="4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6"/>
      <c r="AA318" s="3"/>
    </row>
    <row r="319" spans="1:27" ht="45" customHeight="1">
      <c r="A319" s="3" t="s">
        <v>100</v>
      </c>
      <c r="B319" s="3">
        <f>B320</f>
        <v>0</v>
      </c>
      <c r="C319" s="10"/>
      <c r="D319" s="4"/>
      <c r="E319" s="3">
        <f t="shared" ref="E319:Y319" si="87">E320</f>
        <v>0</v>
      </c>
      <c r="F319" s="3">
        <f t="shared" si="87"/>
        <v>0</v>
      </c>
      <c r="G319" s="3">
        <f t="shared" si="87"/>
        <v>0</v>
      </c>
      <c r="H319" s="3">
        <f t="shared" si="87"/>
        <v>0</v>
      </c>
      <c r="I319" s="3">
        <f t="shared" si="87"/>
        <v>0</v>
      </c>
      <c r="J319" s="3">
        <f t="shared" si="87"/>
        <v>0</v>
      </c>
      <c r="K319" s="3">
        <f t="shared" si="87"/>
        <v>0</v>
      </c>
      <c r="L319" s="3">
        <f t="shared" si="87"/>
        <v>0</v>
      </c>
      <c r="M319" s="3">
        <f t="shared" si="87"/>
        <v>0</v>
      </c>
      <c r="N319" s="3">
        <f t="shared" si="87"/>
        <v>0</v>
      </c>
      <c r="O319" s="3">
        <f t="shared" si="87"/>
        <v>0</v>
      </c>
      <c r="P319" s="3">
        <f t="shared" si="87"/>
        <v>0</v>
      </c>
      <c r="Q319" s="3">
        <f t="shared" si="87"/>
        <v>0</v>
      </c>
      <c r="R319" s="3">
        <f t="shared" si="87"/>
        <v>0</v>
      </c>
      <c r="S319" s="3">
        <f t="shared" si="87"/>
        <v>0</v>
      </c>
      <c r="T319" s="3">
        <f t="shared" si="87"/>
        <v>0</v>
      </c>
      <c r="U319" s="3">
        <f t="shared" si="87"/>
        <v>0</v>
      </c>
      <c r="V319" s="3">
        <f t="shared" si="87"/>
        <v>0</v>
      </c>
      <c r="W319" s="3">
        <f t="shared" si="87"/>
        <v>0</v>
      </c>
      <c r="X319" s="3">
        <f t="shared" si="87"/>
        <v>0</v>
      </c>
      <c r="Y319" s="3">
        <f t="shared" si="87"/>
        <v>0</v>
      </c>
      <c r="Z319" s="6"/>
      <c r="AA319" s="3">
        <f>AA320</f>
        <v>0</v>
      </c>
    </row>
    <row r="320" spans="1:27" ht="45" customHeight="1">
      <c r="A320" s="3" t="s">
        <v>101</v>
      </c>
      <c r="B320" s="3">
        <f>B321+B322+B323</f>
        <v>0</v>
      </c>
      <c r="C320" s="10"/>
      <c r="D320" s="4"/>
      <c r="E320" s="3">
        <f t="shared" ref="E320:Y320" si="88">E321+E322+E323</f>
        <v>0</v>
      </c>
      <c r="F320" s="3">
        <f t="shared" si="88"/>
        <v>0</v>
      </c>
      <c r="G320" s="3">
        <f t="shared" si="88"/>
        <v>0</v>
      </c>
      <c r="H320" s="3">
        <f t="shared" si="88"/>
        <v>0</v>
      </c>
      <c r="I320" s="3">
        <f t="shared" si="88"/>
        <v>0</v>
      </c>
      <c r="J320" s="3">
        <f t="shared" si="88"/>
        <v>0</v>
      </c>
      <c r="K320" s="3">
        <f t="shared" si="88"/>
        <v>0</v>
      </c>
      <c r="L320" s="3">
        <f t="shared" si="88"/>
        <v>0</v>
      </c>
      <c r="M320" s="3">
        <f t="shared" si="88"/>
        <v>0</v>
      </c>
      <c r="N320" s="3">
        <f t="shared" si="88"/>
        <v>0</v>
      </c>
      <c r="O320" s="3">
        <f t="shared" si="88"/>
        <v>0</v>
      </c>
      <c r="P320" s="3">
        <f t="shared" si="88"/>
        <v>0</v>
      </c>
      <c r="Q320" s="3">
        <f t="shared" si="88"/>
        <v>0</v>
      </c>
      <c r="R320" s="3">
        <f t="shared" si="88"/>
        <v>0</v>
      </c>
      <c r="S320" s="3">
        <f t="shared" si="88"/>
        <v>0</v>
      </c>
      <c r="T320" s="3">
        <f t="shared" si="88"/>
        <v>0</v>
      </c>
      <c r="U320" s="3">
        <f t="shared" si="88"/>
        <v>0</v>
      </c>
      <c r="V320" s="3">
        <f t="shared" si="88"/>
        <v>0</v>
      </c>
      <c r="W320" s="3">
        <f t="shared" si="88"/>
        <v>0</v>
      </c>
      <c r="X320" s="3">
        <f t="shared" si="88"/>
        <v>0</v>
      </c>
      <c r="Y320" s="3">
        <f t="shared" si="88"/>
        <v>0</v>
      </c>
      <c r="Z320" s="6"/>
      <c r="AA320" s="3">
        <f>AA321+AA322+AA323</f>
        <v>0</v>
      </c>
    </row>
    <row r="321" spans="1:27" ht="13.5" customHeight="1">
      <c r="A321" s="3"/>
      <c r="B321" s="3"/>
      <c r="C321" s="10"/>
      <c r="D321" s="4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6"/>
      <c r="AA321" s="3"/>
    </row>
    <row r="322" spans="1:27" ht="12.75" customHeight="1">
      <c r="A322" s="3"/>
      <c r="B322" s="3"/>
      <c r="C322" s="10"/>
      <c r="D322" s="4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6"/>
      <c r="AA322" s="3"/>
    </row>
    <row r="323" spans="1:27" ht="13.5" customHeight="1">
      <c r="A323" s="3"/>
      <c r="B323" s="3"/>
      <c r="C323" s="10"/>
      <c r="D323" s="4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6"/>
      <c r="AA323" s="3"/>
    </row>
    <row r="324" spans="1:27" ht="15" customHeight="1">
      <c r="A324" s="3" t="s">
        <v>102</v>
      </c>
      <c r="B324" s="3">
        <f>B325</f>
        <v>8</v>
      </c>
      <c r="C324" s="10"/>
      <c r="D324" s="4"/>
      <c r="E324" s="3">
        <f t="shared" ref="E324:Y324" si="89">E325</f>
        <v>1</v>
      </c>
      <c r="F324" s="3">
        <f t="shared" si="89"/>
        <v>1</v>
      </c>
      <c r="G324" s="3">
        <f t="shared" si="89"/>
        <v>0</v>
      </c>
      <c r="H324" s="3">
        <f t="shared" si="89"/>
        <v>3</v>
      </c>
      <c r="I324" s="3">
        <f t="shared" si="89"/>
        <v>3</v>
      </c>
      <c r="J324" s="3">
        <f t="shared" si="89"/>
        <v>0</v>
      </c>
      <c r="K324" s="3">
        <f t="shared" si="89"/>
        <v>0</v>
      </c>
      <c r="L324" s="3">
        <f t="shared" si="89"/>
        <v>0</v>
      </c>
      <c r="M324" s="3">
        <f t="shared" si="89"/>
        <v>0</v>
      </c>
      <c r="N324" s="3">
        <f t="shared" si="89"/>
        <v>1</v>
      </c>
      <c r="O324" s="3">
        <f t="shared" si="89"/>
        <v>1</v>
      </c>
      <c r="P324" s="3">
        <f t="shared" si="89"/>
        <v>0</v>
      </c>
      <c r="Q324" s="3">
        <f t="shared" si="89"/>
        <v>0</v>
      </c>
      <c r="R324" s="3">
        <f t="shared" si="89"/>
        <v>0</v>
      </c>
      <c r="S324" s="3">
        <f t="shared" si="89"/>
        <v>0</v>
      </c>
      <c r="T324" s="3">
        <f t="shared" si="89"/>
        <v>0</v>
      </c>
      <c r="U324" s="3">
        <f t="shared" si="89"/>
        <v>0</v>
      </c>
      <c r="V324" s="3">
        <f t="shared" si="89"/>
        <v>0</v>
      </c>
      <c r="W324" s="3">
        <f t="shared" si="89"/>
        <v>2</v>
      </c>
      <c r="X324" s="3">
        <f t="shared" si="89"/>
        <v>2</v>
      </c>
      <c r="Y324" s="3">
        <f t="shared" si="89"/>
        <v>0</v>
      </c>
      <c r="Z324" s="6"/>
      <c r="AA324" s="3">
        <f>AA325</f>
        <v>7</v>
      </c>
    </row>
    <row r="325" spans="1:27" ht="15" customHeight="1">
      <c r="A325" s="3" t="s">
        <v>103</v>
      </c>
      <c r="B325" s="3">
        <f>B326+B327+B328</f>
        <v>8</v>
      </c>
      <c r="C325" s="10"/>
      <c r="D325" s="4"/>
      <c r="E325" s="3">
        <f t="shared" ref="E325:Y325" si="90">E326+E327+E328</f>
        <v>1</v>
      </c>
      <c r="F325" s="3">
        <f t="shared" si="90"/>
        <v>1</v>
      </c>
      <c r="G325" s="3">
        <f t="shared" si="90"/>
        <v>0</v>
      </c>
      <c r="H325" s="3">
        <f t="shared" si="90"/>
        <v>3</v>
      </c>
      <c r="I325" s="3">
        <f t="shared" si="90"/>
        <v>3</v>
      </c>
      <c r="J325" s="3">
        <f t="shared" si="90"/>
        <v>0</v>
      </c>
      <c r="K325" s="3">
        <f t="shared" si="90"/>
        <v>0</v>
      </c>
      <c r="L325" s="3">
        <f t="shared" si="90"/>
        <v>0</v>
      </c>
      <c r="M325" s="3">
        <f t="shared" si="90"/>
        <v>0</v>
      </c>
      <c r="N325" s="3">
        <f t="shared" si="90"/>
        <v>1</v>
      </c>
      <c r="O325" s="3">
        <f t="shared" si="90"/>
        <v>1</v>
      </c>
      <c r="P325" s="3">
        <f t="shared" si="90"/>
        <v>0</v>
      </c>
      <c r="Q325" s="3">
        <f t="shared" si="90"/>
        <v>0</v>
      </c>
      <c r="R325" s="3">
        <f t="shared" si="90"/>
        <v>0</v>
      </c>
      <c r="S325" s="3">
        <f t="shared" si="90"/>
        <v>0</v>
      </c>
      <c r="T325" s="3">
        <f t="shared" si="90"/>
        <v>0</v>
      </c>
      <c r="U325" s="3">
        <f t="shared" si="90"/>
        <v>0</v>
      </c>
      <c r="V325" s="3">
        <f t="shared" si="90"/>
        <v>0</v>
      </c>
      <c r="W325" s="3">
        <f t="shared" si="90"/>
        <v>2</v>
      </c>
      <c r="X325" s="3">
        <f t="shared" si="90"/>
        <v>2</v>
      </c>
      <c r="Y325" s="3">
        <f t="shared" si="90"/>
        <v>0</v>
      </c>
      <c r="Z325" s="6"/>
      <c r="AA325" s="3">
        <f>AA326+AA327+AA328</f>
        <v>7</v>
      </c>
    </row>
    <row r="326" spans="1:27" ht="15" customHeight="1">
      <c r="A326" s="3" t="s">
        <v>148</v>
      </c>
      <c r="B326" s="3">
        <v>2</v>
      </c>
      <c r="C326" s="10">
        <v>12759</v>
      </c>
      <c r="D326" s="4"/>
      <c r="E326" s="3">
        <v>0</v>
      </c>
      <c r="F326" s="3">
        <v>0</v>
      </c>
      <c r="G326" s="3">
        <v>0</v>
      </c>
      <c r="H326" s="3">
        <v>1</v>
      </c>
      <c r="I326" s="3">
        <v>1</v>
      </c>
      <c r="J326" s="3">
        <v>0</v>
      </c>
      <c r="K326" s="3">
        <v>0</v>
      </c>
      <c r="L326" s="3">
        <v>0</v>
      </c>
      <c r="M326" s="3">
        <v>0</v>
      </c>
      <c r="N326" s="3">
        <v>1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22" t="s">
        <v>149</v>
      </c>
      <c r="AA326" s="3">
        <v>2</v>
      </c>
    </row>
    <row r="327" spans="1:27" ht="15" customHeight="1">
      <c r="A327" s="3" t="s">
        <v>150</v>
      </c>
      <c r="B327" s="3">
        <v>2</v>
      </c>
      <c r="C327" s="10">
        <v>17544</v>
      </c>
      <c r="D327" s="4"/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2</v>
      </c>
      <c r="X327" s="3">
        <v>2</v>
      </c>
      <c r="Y327" s="3">
        <v>0</v>
      </c>
      <c r="Z327" s="22" t="s">
        <v>149</v>
      </c>
      <c r="AA327" s="3">
        <v>2</v>
      </c>
    </row>
    <row r="328" spans="1:27" ht="15" customHeight="1">
      <c r="A328" s="3" t="s">
        <v>138</v>
      </c>
      <c r="B328" s="3">
        <v>4</v>
      </c>
      <c r="C328" s="10">
        <v>16675</v>
      </c>
      <c r="D328" s="4"/>
      <c r="E328" s="3">
        <v>1</v>
      </c>
      <c r="F328" s="3">
        <v>1</v>
      </c>
      <c r="G328" s="3">
        <v>0</v>
      </c>
      <c r="H328" s="3">
        <v>2</v>
      </c>
      <c r="I328" s="3">
        <v>2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6"/>
      <c r="AA328" s="3">
        <v>3</v>
      </c>
    </row>
    <row r="329" spans="1:27" ht="30" customHeight="1">
      <c r="A329" s="3" t="s">
        <v>104</v>
      </c>
      <c r="B329" s="3">
        <f>B330+B334+B338</f>
        <v>0</v>
      </c>
      <c r="C329" s="10"/>
      <c r="D329" s="4"/>
      <c r="E329" s="3">
        <f t="shared" ref="E329:Y329" si="91">E330+E334+E338</f>
        <v>0</v>
      </c>
      <c r="F329" s="3">
        <f t="shared" si="91"/>
        <v>0</v>
      </c>
      <c r="G329" s="3">
        <f t="shared" si="91"/>
        <v>0</v>
      </c>
      <c r="H329" s="3">
        <f t="shared" si="91"/>
        <v>0</v>
      </c>
      <c r="I329" s="3">
        <f t="shared" si="91"/>
        <v>0</v>
      </c>
      <c r="J329" s="3">
        <f t="shared" si="91"/>
        <v>0</v>
      </c>
      <c r="K329" s="3">
        <f t="shared" si="91"/>
        <v>0</v>
      </c>
      <c r="L329" s="3">
        <f t="shared" si="91"/>
        <v>0</v>
      </c>
      <c r="M329" s="3">
        <f t="shared" si="91"/>
        <v>0</v>
      </c>
      <c r="N329" s="3">
        <f t="shared" si="91"/>
        <v>0</v>
      </c>
      <c r="O329" s="3">
        <f t="shared" si="91"/>
        <v>0</v>
      </c>
      <c r="P329" s="3">
        <f t="shared" si="91"/>
        <v>0</v>
      </c>
      <c r="Q329" s="3">
        <f t="shared" si="91"/>
        <v>0</v>
      </c>
      <c r="R329" s="3">
        <f t="shared" si="91"/>
        <v>0</v>
      </c>
      <c r="S329" s="3">
        <f t="shared" si="91"/>
        <v>0</v>
      </c>
      <c r="T329" s="3">
        <f t="shared" si="91"/>
        <v>0</v>
      </c>
      <c r="U329" s="3">
        <f t="shared" si="91"/>
        <v>0</v>
      </c>
      <c r="V329" s="3">
        <f t="shared" si="91"/>
        <v>0</v>
      </c>
      <c r="W329" s="3">
        <f t="shared" si="91"/>
        <v>0</v>
      </c>
      <c r="X329" s="3">
        <f t="shared" si="91"/>
        <v>0</v>
      </c>
      <c r="Y329" s="3">
        <f t="shared" si="91"/>
        <v>0</v>
      </c>
      <c r="Z329" s="6"/>
      <c r="AA329" s="3">
        <f>AA330+AA334+AA338</f>
        <v>0</v>
      </c>
    </row>
    <row r="330" spans="1:27" ht="15" customHeight="1">
      <c r="A330" s="3" t="s">
        <v>105</v>
      </c>
      <c r="B330" s="3">
        <f>B331+B332+B333</f>
        <v>0</v>
      </c>
      <c r="C330" s="10"/>
      <c r="D330" s="4"/>
      <c r="E330" s="3">
        <f t="shared" ref="E330:Y330" si="92">E331+E332+E333</f>
        <v>0</v>
      </c>
      <c r="F330" s="3">
        <f t="shared" si="92"/>
        <v>0</v>
      </c>
      <c r="G330" s="3">
        <f t="shared" si="92"/>
        <v>0</v>
      </c>
      <c r="H330" s="3">
        <f t="shared" si="92"/>
        <v>0</v>
      </c>
      <c r="I330" s="3">
        <f t="shared" si="92"/>
        <v>0</v>
      </c>
      <c r="J330" s="3">
        <f t="shared" si="92"/>
        <v>0</v>
      </c>
      <c r="K330" s="3">
        <f t="shared" si="92"/>
        <v>0</v>
      </c>
      <c r="L330" s="3">
        <f t="shared" si="92"/>
        <v>0</v>
      </c>
      <c r="M330" s="3">
        <f t="shared" si="92"/>
        <v>0</v>
      </c>
      <c r="N330" s="3">
        <f t="shared" si="92"/>
        <v>0</v>
      </c>
      <c r="O330" s="3">
        <f t="shared" si="92"/>
        <v>0</v>
      </c>
      <c r="P330" s="3">
        <f t="shared" si="92"/>
        <v>0</v>
      </c>
      <c r="Q330" s="3">
        <f t="shared" si="92"/>
        <v>0</v>
      </c>
      <c r="R330" s="3">
        <f t="shared" si="92"/>
        <v>0</v>
      </c>
      <c r="S330" s="3">
        <f t="shared" si="92"/>
        <v>0</v>
      </c>
      <c r="T330" s="3">
        <f t="shared" si="92"/>
        <v>0</v>
      </c>
      <c r="U330" s="3">
        <f t="shared" si="92"/>
        <v>0</v>
      </c>
      <c r="V330" s="3">
        <f t="shared" si="92"/>
        <v>0</v>
      </c>
      <c r="W330" s="3">
        <f t="shared" si="92"/>
        <v>0</v>
      </c>
      <c r="X330" s="3">
        <f t="shared" si="92"/>
        <v>0</v>
      </c>
      <c r="Y330" s="3">
        <f t="shared" si="92"/>
        <v>0</v>
      </c>
      <c r="Z330" s="6"/>
      <c r="AA330" s="3">
        <f>AA331+AA332+AA333</f>
        <v>0</v>
      </c>
    </row>
    <row r="331" spans="1:27" ht="15" customHeight="1">
      <c r="A331" s="3"/>
      <c r="B331" s="3"/>
      <c r="C331" s="10"/>
      <c r="D331" s="4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6"/>
      <c r="AA331" s="3"/>
    </row>
    <row r="332" spans="1:27" ht="15" customHeight="1">
      <c r="A332" s="3"/>
      <c r="B332" s="3"/>
      <c r="C332" s="10"/>
      <c r="D332" s="4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6"/>
      <c r="AA332" s="3"/>
    </row>
    <row r="333" spans="1:27" ht="15" customHeight="1">
      <c r="A333" s="3"/>
      <c r="B333" s="3"/>
      <c r="C333" s="10"/>
      <c r="D333" s="4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6"/>
      <c r="AA333" s="3"/>
    </row>
    <row r="334" spans="1:27" ht="15" customHeight="1">
      <c r="A334" s="3" t="s">
        <v>106</v>
      </c>
      <c r="B334" s="3">
        <f>B335+B336+B337</f>
        <v>0</v>
      </c>
      <c r="C334" s="10"/>
      <c r="D334" s="4"/>
      <c r="E334" s="3">
        <f t="shared" ref="E334:Y334" si="93">E335+E336+E337</f>
        <v>0</v>
      </c>
      <c r="F334" s="3">
        <f t="shared" si="93"/>
        <v>0</v>
      </c>
      <c r="G334" s="3">
        <f t="shared" si="93"/>
        <v>0</v>
      </c>
      <c r="H334" s="3">
        <f t="shared" si="93"/>
        <v>0</v>
      </c>
      <c r="I334" s="3">
        <f t="shared" si="93"/>
        <v>0</v>
      </c>
      <c r="J334" s="3">
        <f t="shared" si="93"/>
        <v>0</v>
      </c>
      <c r="K334" s="3">
        <f t="shared" si="93"/>
        <v>0</v>
      </c>
      <c r="L334" s="3">
        <f t="shared" si="93"/>
        <v>0</v>
      </c>
      <c r="M334" s="3">
        <f t="shared" si="93"/>
        <v>0</v>
      </c>
      <c r="N334" s="3">
        <f t="shared" si="93"/>
        <v>0</v>
      </c>
      <c r="O334" s="3">
        <f t="shared" si="93"/>
        <v>0</v>
      </c>
      <c r="P334" s="3">
        <f t="shared" si="93"/>
        <v>0</v>
      </c>
      <c r="Q334" s="3">
        <f t="shared" si="93"/>
        <v>0</v>
      </c>
      <c r="R334" s="3">
        <f t="shared" si="93"/>
        <v>0</v>
      </c>
      <c r="S334" s="3">
        <f t="shared" si="93"/>
        <v>0</v>
      </c>
      <c r="T334" s="3">
        <f t="shared" si="93"/>
        <v>0</v>
      </c>
      <c r="U334" s="3">
        <f t="shared" si="93"/>
        <v>0</v>
      </c>
      <c r="V334" s="3">
        <f t="shared" si="93"/>
        <v>0</v>
      </c>
      <c r="W334" s="3">
        <f t="shared" si="93"/>
        <v>0</v>
      </c>
      <c r="X334" s="3">
        <f t="shared" si="93"/>
        <v>0</v>
      </c>
      <c r="Y334" s="3">
        <f t="shared" si="93"/>
        <v>0</v>
      </c>
      <c r="Z334" s="6"/>
      <c r="AA334" s="3">
        <f>AA335+AA336+AA337</f>
        <v>0</v>
      </c>
    </row>
    <row r="335" spans="1:27" ht="15" customHeight="1">
      <c r="A335" s="3"/>
      <c r="B335" s="3"/>
      <c r="C335" s="10"/>
      <c r="D335" s="4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6"/>
      <c r="AA335" s="3"/>
    </row>
    <row r="336" spans="1:27" ht="15" customHeight="1">
      <c r="A336" s="3"/>
      <c r="B336" s="3"/>
      <c r="C336" s="10"/>
      <c r="D336" s="4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6"/>
      <c r="AA336" s="3"/>
    </row>
    <row r="337" spans="1:27" ht="15" customHeight="1">
      <c r="A337" s="3"/>
      <c r="B337" s="3"/>
      <c r="C337" s="10"/>
      <c r="D337" s="4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6"/>
      <c r="AA337" s="3"/>
    </row>
    <row r="338" spans="1:27" ht="30" customHeight="1">
      <c r="A338" s="3" t="s">
        <v>107</v>
      </c>
      <c r="B338" s="3">
        <f>B339+B340+B341</f>
        <v>0</v>
      </c>
      <c r="C338" s="10"/>
      <c r="D338" s="4"/>
      <c r="E338" s="3">
        <f t="shared" ref="E338:Y338" si="94">E339+E340+E341</f>
        <v>0</v>
      </c>
      <c r="F338" s="3">
        <f t="shared" si="94"/>
        <v>0</v>
      </c>
      <c r="G338" s="3">
        <f t="shared" si="94"/>
        <v>0</v>
      </c>
      <c r="H338" s="3">
        <f t="shared" si="94"/>
        <v>0</v>
      </c>
      <c r="I338" s="3">
        <f t="shared" si="94"/>
        <v>0</v>
      </c>
      <c r="J338" s="3">
        <f t="shared" si="94"/>
        <v>0</v>
      </c>
      <c r="K338" s="3">
        <f t="shared" si="94"/>
        <v>0</v>
      </c>
      <c r="L338" s="3">
        <f t="shared" si="94"/>
        <v>0</v>
      </c>
      <c r="M338" s="3">
        <f t="shared" si="94"/>
        <v>0</v>
      </c>
      <c r="N338" s="3">
        <f t="shared" si="94"/>
        <v>0</v>
      </c>
      <c r="O338" s="3">
        <f t="shared" si="94"/>
        <v>0</v>
      </c>
      <c r="P338" s="3">
        <f t="shared" si="94"/>
        <v>0</v>
      </c>
      <c r="Q338" s="3">
        <f t="shared" si="94"/>
        <v>0</v>
      </c>
      <c r="R338" s="3">
        <f t="shared" si="94"/>
        <v>0</v>
      </c>
      <c r="S338" s="3">
        <f t="shared" si="94"/>
        <v>0</v>
      </c>
      <c r="T338" s="3">
        <f t="shared" si="94"/>
        <v>0</v>
      </c>
      <c r="U338" s="3">
        <f t="shared" si="94"/>
        <v>0</v>
      </c>
      <c r="V338" s="3">
        <f t="shared" si="94"/>
        <v>0</v>
      </c>
      <c r="W338" s="3">
        <f t="shared" si="94"/>
        <v>0</v>
      </c>
      <c r="X338" s="3">
        <f t="shared" si="94"/>
        <v>0</v>
      </c>
      <c r="Y338" s="3">
        <f t="shared" si="94"/>
        <v>0</v>
      </c>
      <c r="Z338" s="6"/>
      <c r="AA338" s="3">
        <f>AA339+AA340+AA341</f>
        <v>0</v>
      </c>
    </row>
    <row r="339" spans="1:27" ht="12.75" customHeight="1">
      <c r="A339" s="3"/>
      <c r="B339" s="3"/>
      <c r="C339" s="10"/>
      <c r="D339" s="4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6"/>
      <c r="AA339" s="3"/>
    </row>
    <row r="340" spans="1:27" ht="13.5" customHeight="1">
      <c r="A340" s="3"/>
      <c r="B340" s="3"/>
      <c r="C340" s="10"/>
      <c r="D340" s="4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6"/>
      <c r="AA340" s="3"/>
    </row>
    <row r="341" spans="1:27" ht="14.25" customHeight="1">
      <c r="A341" s="3"/>
      <c r="B341" s="3"/>
      <c r="C341" s="10"/>
      <c r="D341" s="4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6"/>
      <c r="AA341" s="3"/>
    </row>
    <row r="342" spans="1:27" ht="45" customHeight="1">
      <c r="A342" s="3" t="s">
        <v>108</v>
      </c>
      <c r="B342" s="3">
        <f>B343+B347+B351+B355</f>
        <v>1</v>
      </c>
      <c r="C342" s="10"/>
      <c r="D342" s="4"/>
      <c r="E342" s="3">
        <f t="shared" ref="E342:Y342" si="95">E343+E347+E351+E355</f>
        <v>0</v>
      </c>
      <c r="F342" s="3">
        <f t="shared" si="95"/>
        <v>0</v>
      </c>
      <c r="G342" s="3">
        <f t="shared" si="95"/>
        <v>0</v>
      </c>
      <c r="H342" s="3">
        <f t="shared" si="95"/>
        <v>0</v>
      </c>
      <c r="I342" s="3">
        <f t="shared" si="95"/>
        <v>0</v>
      </c>
      <c r="J342" s="3">
        <f t="shared" si="95"/>
        <v>0</v>
      </c>
      <c r="K342" s="3">
        <f t="shared" si="95"/>
        <v>0</v>
      </c>
      <c r="L342" s="3">
        <f t="shared" si="95"/>
        <v>0</v>
      </c>
      <c r="M342" s="3">
        <f t="shared" si="95"/>
        <v>0</v>
      </c>
      <c r="N342" s="3">
        <f t="shared" si="95"/>
        <v>0</v>
      </c>
      <c r="O342" s="3">
        <f t="shared" si="95"/>
        <v>0</v>
      </c>
      <c r="P342" s="3">
        <f t="shared" si="95"/>
        <v>0</v>
      </c>
      <c r="Q342" s="3">
        <f t="shared" si="95"/>
        <v>0</v>
      </c>
      <c r="R342" s="3">
        <f t="shared" si="95"/>
        <v>0</v>
      </c>
      <c r="S342" s="3">
        <f t="shared" si="95"/>
        <v>0</v>
      </c>
      <c r="T342" s="3">
        <f t="shared" si="95"/>
        <v>0</v>
      </c>
      <c r="U342" s="3">
        <f t="shared" si="95"/>
        <v>0</v>
      </c>
      <c r="V342" s="3">
        <f t="shared" si="95"/>
        <v>0</v>
      </c>
      <c r="W342" s="3">
        <f t="shared" si="95"/>
        <v>1</v>
      </c>
      <c r="X342" s="3">
        <f t="shared" si="95"/>
        <v>1</v>
      </c>
      <c r="Y342" s="3">
        <f t="shared" si="95"/>
        <v>0</v>
      </c>
      <c r="Z342" s="6"/>
      <c r="AA342" s="3">
        <f>AA343+AA347+AA351+AA355</f>
        <v>1</v>
      </c>
    </row>
    <row r="343" spans="1:27" ht="30" customHeight="1">
      <c r="A343" s="3" t="s">
        <v>109</v>
      </c>
      <c r="B343" s="3">
        <f>B344+B345+B346</f>
        <v>0</v>
      </c>
      <c r="C343" s="10"/>
      <c r="D343" s="4"/>
      <c r="E343" s="3">
        <f t="shared" ref="E343:Y343" si="96">E344+E345+E346</f>
        <v>0</v>
      </c>
      <c r="F343" s="3">
        <f t="shared" si="96"/>
        <v>0</v>
      </c>
      <c r="G343" s="3">
        <f t="shared" si="96"/>
        <v>0</v>
      </c>
      <c r="H343" s="3">
        <f t="shared" si="96"/>
        <v>0</v>
      </c>
      <c r="I343" s="3">
        <f t="shared" si="96"/>
        <v>0</v>
      </c>
      <c r="J343" s="3">
        <f t="shared" si="96"/>
        <v>0</v>
      </c>
      <c r="K343" s="3">
        <f t="shared" si="96"/>
        <v>0</v>
      </c>
      <c r="L343" s="3">
        <f t="shared" si="96"/>
        <v>0</v>
      </c>
      <c r="M343" s="3">
        <f t="shared" si="96"/>
        <v>0</v>
      </c>
      <c r="N343" s="3">
        <f t="shared" si="96"/>
        <v>0</v>
      </c>
      <c r="O343" s="3">
        <f t="shared" si="96"/>
        <v>0</v>
      </c>
      <c r="P343" s="3">
        <f t="shared" si="96"/>
        <v>0</v>
      </c>
      <c r="Q343" s="3">
        <f t="shared" si="96"/>
        <v>0</v>
      </c>
      <c r="R343" s="3">
        <f t="shared" si="96"/>
        <v>0</v>
      </c>
      <c r="S343" s="3">
        <f t="shared" si="96"/>
        <v>0</v>
      </c>
      <c r="T343" s="3">
        <f t="shared" si="96"/>
        <v>0</v>
      </c>
      <c r="U343" s="3">
        <f t="shared" si="96"/>
        <v>0</v>
      </c>
      <c r="V343" s="3">
        <f t="shared" si="96"/>
        <v>0</v>
      </c>
      <c r="W343" s="3">
        <f t="shared" si="96"/>
        <v>0</v>
      </c>
      <c r="X343" s="3">
        <f t="shared" si="96"/>
        <v>0</v>
      </c>
      <c r="Y343" s="3">
        <f t="shared" si="96"/>
        <v>0</v>
      </c>
      <c r="Z343" s="6"/>
      <c r="AA343" s="3">
        <f>AA344+AA345+AA346</f>
        <v>0</v>
      </c>
    </row>
    <row r="344" spans="1:27" ht="12.75" customHeight="1">
      <c r="A344" s="3"/>
      <c r="B344" s="3"/>
      <c r="C344" s="10"/>
      <c r="D344" s="4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6"/>
      <c r="AA344" s="3"/>
    </row>
    <row r="345" spans="1:27" ht="12.75" customHeight="1">
      <c r="A345" s="3"/>
      <c r="B345" s="3"/>
      <c r="C345" s="10"/>
      <c r="D345" s="4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6"/>
      <c r="AA345" s="3"/>
    </row>
    <row r="346" spans="1:27" ht="14.25" customHeight="1">
      <c r="A346" s="3"/>
      <c r="B346" s="3"/>
      <c r="C346" s="10"/>
      <c r="D346" s="4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6"/>
      <c r="AA346" s="3"/>
    </row>
    <row r="347" spans="1:27" ht="30" customHeight="1">
      <c r="A347" s="3" t="s">
        <v>110</v>
      </c>
      <c r="B347" s="3">
        <f>B348+B349+B350</f>
        <v>1</v>
      </c>
      <c r="C347" s="10"/>
      <c r="D347" s="4"/>
      <c r="E347" s="3">
        <f t="shared" ref="E347:Y347" si="97">E348+E349+E350</f>
        <v>0</v>
      </c>
      <c r="F347" s="3">
        <f t="shared" si="97"/>
        <v>0</v>
      </c>
      <c r="G347" s="3">
        <f t="shared" si="97"/>
        <v>0</v>
      </c>
      <c r="H347" s="3">
        <f t="shared" si="97"/>
        <v>0</v>
      </c>
      <c r="I347" s="3">
        <f t="shared" si="97"/>
        <v>0</v>
      </c>
      <c r="J347" s="3">
        <f t="shared" si="97"/>
        <v>0</v>
      </c>
      <c r="K347" s="3">
        <f t="shared" si="97"/>
        <v>0</v>
      </c>
      <c r="L347" s="3">
        <f t="shared" si="97"/>
        <v>0</v>
      </c>
      <c r="M347" s="3">
        <f t="shared" si="97"/>
        <v>0</v>
      </c>
      <c r="N347" s="3">
        <f t="shared" si="97"/>
        <v>0</v>
      </c>
      <c r="O347" s="3">
        <f t="shared" si="97"/>
        <v>0</v>
      </c>
      <c r="P347" s="3">
        <f t="shared" si="97"/>
        <v>0</v>
      </c>
      <c r="Q347" s="3">
        <f t="shared" si="97"/>
        <v>0</v>
      </c>
      <c r="R347" s="3">
        <f t="shared" si="97"/>
        <v>0</v>
      </c>
      <c r="S347" s="3">
        <f t="shared" si="97"/>
        <v>0</v>
      </c>
      <c r="T347" s="3">
        <f t="shared" si="97"/>
        <v>0</v>
      </c>
      <c r="U347" s="3">
        <f t="shared" si="97"/>
        <v>0</v>
      </c>
      <c r="V347" s="3">
        <f t="shared" si="97"/>
        <v>0</v>
      </c>
      <c r="W347" s="3">
        <f t="shared" si="97"/>
        <v>1</v>
      </c>
      <c r="X347" s="3">
        <f t="shared" si="97"/>
        <v>1</v>
      </c>
      <c r="Y347" s="3">
        <f t="shared" si="97"/>
        <v>0</v>
      </c>
      <c r="Z347" s="6"/>
      <c r="AA347" s="3">
        <f>AA348+AA349+AA350</f>
        <v>1</v>
      </c>
    </row>
    <row r="348" spans="1:27" ht="14.25" customHeight="1">
      <c r="A348" s="3" t="s">
        <v>133</v>
      </c>
      <c r="B348" s="3">
        <v>1</v>
      </c>
      <c r="C348" s="10">
        <v>11442</v>
      </c>
      <c r="D348" s="4"/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1</v>
      </c>
      <c r="X348" s="3">
        <v>1</v>
      </c>
      <c r="Y348" s="3">
        <v>0</v>
      </c>
      <c r="Z348" s="6"/>
      <c r="AA348" s="3">
        <v>1</v>
      </c>
    </row>
    <row r="349" spans="1:27" ht="14.25" customHeight="1">
      <c r="A349" s="3"/>
      <c r="B349" s="3"/>
      <c r="C349" s="10"/>
      <c r="D349" s="4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6"/>
      <c r="AA349" s="3"/>
    </row>
    <row r="350" spans="1:27" ht="14.25" customHeight="1">
      <c r="A350" s="3"/>
      <c r="B350" s="3"/>
      <c r="C350" s="10"/>
      <c r="D350" s="4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6"/>
      <c r="AA350" s="3"/>
    </row>
    <row r="351" spans="1:27" ht="45" customHeight="1">
      <c r="A351" s="3" t="s">
        <v>111</v>
      </c>
      <c r="B351" s="3">
        <f>B352+B353+B354</f>
        <v>0</v>
      </c>
      <c r="C351" s="10"/>
      <c r="D351" s="4"/>
      <c r="E351" s="3">
        <f t="shared" ref="E351:Y351" si="98">E352+E353+E354</f>
        <v>0</v>
      </c>
      <c r="F351" s="3">
        <f t="shared" si="98"/>
        <v>0</v>
      </c>
      <c r="G351" s="3">
        <f t="shared" si="98"/>
        <v>0</v>
      </c>
      <c r="H351" s="3">
        <f t="shared" si="98"/>
        <v>0</v>
      </c>
      <c r="I351" s="3">
        <f t="shared" si="98"/>
        <v>0</v>
      </c>
      <c r="J351" s="3">
        <f t="shared" si="98"/>
        <v>0</v>
      </c>
      <c r="K351" s="3">
        <f t="shared" si="98"/>
        <v>0</v>
      </c>
      <c r="L351" s="3">
        <f t="shared" si="98"/>
        <v>0</v>
      </c>
      <c r="M351" s="3">
        <f t="shared" si="98"/>
        <v>0</v>
      </c>
      <c r="N351" s="3">
        <f t="shared" si="98"/>
        <v>0</v>
      </c>
      <c r="O351" s="3">
        <f t="shared" si="98"/>
        <v>0</v>
      </c>
      <c r="P351" s="3">
        <f t="shared" si="98"/>
        <v>0</v>
      </c>
      <c r="Q351" s="3">
        <f t="shared" si="98"/>
        <v>0</v>
      </c>
      <c r="R351" s="3">
        <f t="shared" si="98"/>
        <v>0</v>
      </c>
      <c r="S351" s="3">
        <f t="shared" si="98"/>
        <v>0</v>
      </c>
      <c r="T351" s="3">
        <f t="shared" si="98"/>
        <v>0</v>
      </c>
      <c r="U351" s="3">
        <f t="shared" si="98"/>
        <v>0</v>
      </c>
      <c r="V351" s="3">
        <f t="shared" si="98"/>
        <v>0</v>
      </c>
      <c r="W351" s="3">
        <f t="shared" si="98"/>
        <v>0</v>
      </c>
      <c r="X351" s="3">
        <f t="shared" si="98"/>
        <v>0</v>
      </c>
      <c r="Y351" s="3">
        <f t="shared" si="98"/>
        <v>0</v>
      </c>
      <c r="Z351" s="6"/>
      <c r="AA351" s="3">
        <f>AA352+AA353+AA354</f>
        <v>0</v>
      </c>
    </row>
    <row r="352" spans="1:27" ht="12.75" customHeight="1">
      <c r="A352" s="3"/>
      <c r="B352" s="3"/>
      <c r="C352" s="10"/>
      <c r="D352" s="4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6"/>
      <c r="AA352" s="3"/>
    </row>
    <row r="353" spans="1:27" ht="12" customHeight="1">
      <c r="A353" s="3"/>
      <c r="B353" s="3"/>
      <c r="C353" s="10"/>
      <c r="D353" s="4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6"/>
      <c r="AA353" s="3"/>
    </row>
    <row r="354" spans="1:27" ht="12.75" customHeight="1">
      <c r="A354" s="3"/>
      <c r="B354" s="3"/>
      <c r="C354" s="10"/>
      <c r="D354" s="4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6"/>
      <c r="AA354" s="3"/>
    </row>
    <row r="355" spans="1:27" ht="15" customHeight="1">
      <c r="A355" s="3" t="s">
        <v>112</v>
      </c>
      <c r="B355" s="3">
        <f>B356+B357+B358</f>
        <v>0</v>
      </c>
      <c r="C355" s="10"/>
      <c r="D355" s="4"/>
      <c r="E355" s="3">
        <f t="shared" ref="E355:Y355" si="99">E356+E357+E358</f>
        <v>0</v>
      </c>
      <c r="F355" s="3">
        <f t="shared" si="99"/>
        <v>0</v>
      </c>
      <c r="G355" s="3">
        <f t="shared" si="99"/>
        <v>0</v>
      </c>
      <c r="H355" s="3">
        <f t="shared" si="99"/>
        <v>0</v>
      </c>
      <c r="I355" s="3">
        <f t="shared" si="99"/>
        <v>0</v>
      </c>
      <c r="J355" s="3">
        <f t="shared" si="99"/>
        <v>0</v>
      </c>
      <c r="K355" s="3">
        <f t="shared" si="99"/>
        <v>0</v>
      </c>
      <c r="L355" s="3">
        <f t="shared" si="99"/>
        <v>0</v>
      </c>
      <c r="M355" s="3">
        <f t="shared" si="99"/>
        <v>0</v>
      </c>
      <c r="N355" s="3">
        <f t="shared" si="99"/>
        <v>0</v>
      </c>
      <c r="O355" s="3">
        <f t="shared" si="99"/>
        <v>0</v>
      </c>
      <c r="P355" s="3">
        <f t="shared" si="99"/>
        <v>0</v>
      </c>
      <c r="Q355" s="3">
        <f t="shared" si="99"/>
        <v>0</v>
      </c>
      <c r="R355" s="3">
        <f t="shared" si="99"/>
        <v>0</v>
      </c>
      <c r="S355" s="3">
        <f t="shared" si="99"/>
        <v>0</v>
      </c>
      <c r="T355" s="3">
        <f t="shared" si="99"/>
        <v>0</v>
      </c>
      <c r="U355" s="3">
        <f t="shared" si="99"/>
        <v>0</v>
      </c>
      <c r="V355" s="3">
        <f t="shared" si="99"/>
        <v>0</v>
      </c>
      <c r="W355" s="3">
        <f t="shared" si="99"/>
        <v>0</v>
      </c>
      <c r="X355" s="3">
        <f t="shared" si="99"/>
        <v>0</v>
      </c>
      <c r="Y355" s="3">
        <f t="shared" si="99"/>
        <v>0</v>
      </c>
      <c r="Z355" s="6"/>
      <c r="AA355" s="3">
        <f>AA356+AA357+AA358</f>
        <v>0</v>
      </c>
    </row>
    <row r="356" spans="1:27" ht="15" customHeight="1">
      <c r="A356" s="3"/>
      <c r="B356" s="3"/>
      <c r="C356" s="10"/>
      <c r="D356" s="4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6"/>
      <c r="AA356" s="3"/>
    </row>
    <row r="357" spans="1:27" ht="15" customHeight="1">
      <c r="A357" s="3"/>
      <c r="B357" s="3"/>
      <c r="C357" s="10"/>
      <c r="D357" s="4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6"/>
      <c r="AA357" s="3"/>
    </row>
    <row r="358" spans="1:27" ht="15" customHeight="1">
      <c r="A358" s="3"/>
      <c r="B358" s="3"/>
      <c r="C358" s="10"/>
      <c r="D358" s="4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6"/>
      <c r="AA358" s="3"/>
    </row>
    <row r="359" spans="1:27" ht="29.25" customHeight="1">
      <c r="A359" s="3" t="s">
        <v>113</v>
      </c>
      <c r="B359" s="3">
        <f>B360+B364+B368</f>
        <v>0</v>
      </c>
      <c r="C359" s="10"/>
      <c r="D359" s="4"/>
      <c r="E359" s="3">
        <f t="shared" ref="E359:Y359" si="100">E360+E364+E368</f>
        <v>0</v>
      </c>
      <c r="F359" s="3">
        <f t="shared" si="100"/>
        <v>0</v>
      </c>
      <c r="G359" s="3">
        <f t="shared" si="100"/>
        <v>0</v>
      </c>
      <c r="H359" s="3">
        <f t="shared" si="100"/>
        <v>0</v>
      </c>
      <c r="I359" s="3">
        <f t="shared" si="100"/>
        <v>0</v>
      </c>
      <c r="J359" s="3">
        <f t="shared" si="100"/>
        <v>0</v>
      </c>
      <c r="K359" s="3">
        <f t="shared" si="100"/>
        <v>0</v>
      </c>
      <c r="L359" s="3">
        <f t="shared" si="100"/>
        <v>0</v>
      </c>
      <c r="M359" s="3">
        <f t="shared" si="100"/>
        <v>0</v>
      </c>
      <c r="N359" s="3">
        <f t="shared" si="100"/>
        <v>0</v>
      </c>
      <c r="O359" s="3">
        <f t="shared" si="100"/>
        <v>0</v>
      </c>
      <c r="P359" s="3">
        <f t="shared" si="100"/>
        <v>0</v>
      </c>
      <c r="Q359" s="3">
        <f t="shared" si="100"/>
        <v>0</v>
      </c>
      <c r="R359" s="3">
        <f t="shared" si="100"/>
        <v>0</v>
      </c>
      <c r="S359" s="3">
        <f t="shared" si="100"/>
        <v>0</v>
      </c>
      <c r="T359" s="3">
        <f t="shared" si="100"/>
        <v>0</v>
      </c>
      <c r="U359" s="3">
        <f t="shared" si="100"/>
        <v>0</v>
      </c>
      <c r="V359" s="3">
        <f t="shared" si="100"/>
        <v>0</v>
      </c>
      <c r="W359" s="3">
        <f t="shared" si="100"/>
        <v>0</v>
      </c>
      <c r="X359" s="3">
        <f t="shared" si="100"/>
        <v>0</v>
      </c>
      <c r="Y359" s="3">
        <f t="shared" si="100"/>
        <v>0</v>
      </c>
      <c r="Z359" s="6"/>
      <c r="AA359" s="3">
        <f>AA360+AA364+AA368</f>
        <v>0</v>
      </c>
    </row>
    <row r="360" spans="1:27" ht="15" customHeight="1">
      <c r="A360" s="3" t="s">
        <v>114</v>
      </c>
      <c r="B360" s="3">
        <f>B361+B362+B363</f>
        <v>0</v>
      </c>
      <c r="C360" s="10"/>
      <c r="D360" s="4"/>
      <c r="E360" s="3">
        <f t="shared" ref="E360:Y360" si="101">E361+E362+E363</f>
        <v>0</v>
      </c>
      <c r="F360" s="3">
        <f t="shared" si="101"/>
        <v>0</v>
      </c>
      <c r="G360" s="3">
        <f t="shared" si="101"/>
        <v>0</v>
      </c>
      <c r="H360" s="3">
        <f t="shared" si="101"/>
        <v>0</v>
      </c>
      <c r="I360" s="3">
        <f t="shared" si="101"/>
        <v>0</v>
      </c>
      <c r="J360" s="3">
        <f t="shared" si="101"/>
        <v>0</v>
      </c>
      <c r="K360" s="3">
        <f t="shared" si="101"/>
        <v>0</v>
      </c>
      <c r="L360" s="3">
        <f t="shared" si="101"/>
        <v>0</v>
      </c>
      <c r="M360" s="3">
        <f t="shared" si="101"/>
        <v>0</v>
      </c>
      <c r="N360" s="3">
        <f t="shared" si="101"/>
        <v>0</v>
      </c>
      <c r="O360" s="3">
        <f t="shared" si="101"/>
        <v>0</v>
      </c>
      <c r="P360" s="3">
        <f t="shared" si="101"/>
        <v>0</v>
      </c>
      <c r="Q360" s="3">
        <f t="shared" si="101"/>
        <v>0</v>
      </c>
      <c r="R360" s="3">
        <f t="shared" si="101"/>
        <v>0</v>
      </c>
      <c r="S360" s="3">
        <f t="shared" si="101"/>
        <v>0</v>
      </c>
      <c r="T360" s="3">
        <f t="shared" si="101"/>
        <v>0</v>
      </c>
      <c r="U360" s="3">
        <f t="shared" si="101"/>
        <v>0</v>
      </c>
      <c r="V360" s="3">
        <f t="shared" si="101"/>
        <v>0</v>
      </c>
      <c r="W360" s="3">
        <f t="shared" si="101"/>
        <v>0</v>
      </c>
      <c r="X360" s="3">
        <f t="shared" si="101"/>
        <v>0</v>
      </c>
      <c r="Y360" s="3">
        <f t="shared" si="101"/>
        <v>0</v>
      </c>
      <c r="Z360" s="6"/>
      <c r="AA360" s="3">
        <f>AA361+AA362+AA363</f>
        <v>0</v>
      </c>
    </row>
    <row r="361" spans="1:27" ht="15" customHeight="1">
      <c r="A361" s="3"/>
      <c r="B361" s="3"/>
      <c r="C361" s="10"/>
      <c r="D361" s="4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6"/>
      <c r="AA361" s="3"/>
    </row>
    <row r="362" spans="1:27" ht="15" customHeight="1">
      <c r="A362" s="3"/>
      <c r="B362" s="3"/>
      <c r="C362" s="10"/>
      <c r="D362" s="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6"/>
      <c r="AA362" s="3"/>
    </row>
    <row r="363" spans="1:27" ht="15" customHeight="1">
      <c r="A363" s="3"/>
      <c r="B363" s="3"/>
      <c r="C363" s="10"/>
      <c r="D363" s="4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6"/>
      <c r="AA363" s="3"/>
    </row>
    <row r="364" spans="1:27" ht="30" customHeight="1">
      <c r="A364" s="3" t="s">
        <v>115</v>
      </c>
      <c r="B364" s="3">
        <f>B365+B366+B367</f>
        <v>0</v>
      </c>
      <c r="C364" s="10"/>
      <c r="D364" s="4"/>
      <c r="E364" s="3">
        <f t="shared" ref="E364:Y364" si="102">E365+E366+E367</f>
        <v>0</v>
      </c>
      <c r="F364" s="3">
        <f t="shared" si="102"/>
        <v>0</v>
      </c>
      <c r="G364" s="3">
        <f t="shared" si="102"/>
        <v>0</v>
      </c>
      <c r="H364" s="3">
        <f t="shared" si="102"/>
        <v>0</v>
      </c>
      <c r="I364" s="3">
        <f t="shared" si="102"/>
        <v>0</v>
      </c>
      <c r="J364" s="3">
        <f t="shared" si="102"/>
        <v>0</v>
      </c>
      <c r="K364" s="3">
        <f t="shared" si="102"/>
        <v>0</v>
      </c>
      <c r="L364" s="3">
        <f t="shared" si="102"/>
        <v>0</v>
      </c>
      <c r="M364" s="3">
        <f t="shared" si="102"/>
        <v>0</v>
      </c>
      <c r="N364" s="3">
        <f t="shared" si="102"/>
        <v>0</v>
      </c>
      <c r="O364" s="3">
        <f t="shared" si="102"/>
        <v>0</v>
      </c>
      <c r="P364" s="3">
        <f t="shared" si="102"/>
        <v>0</v>
      </c>
      <c r="Q364" s="3">
        <f t="shared" si="102"/>
        <v>0</v>
      </c>
      <c r="R364" s="3">
        <f t="shared" si="102"/>
        <v>0</v>
      </c>
      <c r="S364" s="3">
        <f t="shared" si="102"/>
        <v>0</v>
      </c>
      <c r="T364" s="3">
        <f t="shared" si="102"/>
        <v>0</v>
      </c>
      <c r="U364" s="3">
        <f t="shared" si="102"/>
        <v>0</v>
      </c>
      <c r="V364" s="3">
        <f t="shared" si="102"/>
        <v>0</v>
      </c>
      <c r="W364" s="3">
        <f t="shared" si="102"/>
        <v>0</v>
      </c>
      <c r="X364" s="3">
        <f t="shared" si="102"/>
        <v>0</v>
      </c>
      <c r="Y364" s="3">
        <f t="shared" si="102"/>
        <v>0</v>
      </c>
      <c r="Z364" s="6"/>
      <c r="AA364" s="3">
        <f>AA365+AA366+AA367</f>
        <v>0</v>
      </c>
    </row>
    <row r="365" spans="1:27" ht="12" customHeight="1">
      <c r="A365" s="3"/>
      <c r="B365" s="3"/>
      <c r="C365" s="10"/>
      <c r="D365" s="4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6"/>
      <c r="AA365" s="3"/>
    </row>
    <row r="366" spans="1:27" ht="12" customHeight="1">
      <c r="A366" s="3"/>
      <c r="B366" s="3"/>
      <c r="C366" s="10"/>
      <c r="D366" s="4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6"/>
      <c r="AA366" s="3"/>
    </row>
    <row r="367" spans="1:27" ht="12.75" customHeight="1">
      <c r="A367" s="3"/>
      <c r="B367" s="3"/>
      <c r="C367" s="10"/>
      <c r="D367" s="4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6"/>
      <c r="AA367" s="3"/>
    </row>
    <row r="368" spans="1:27" ht="30" customHeight="1">
      <c r="A368" s="3" t="s">
        <v>116</v>
      </c>
      <c r="B368" s="3">
        <f>B369+B370+B371</f>
        <v>0</v>
      </c>
      <c r="C368" s="10"/>
      <c r="D368" s="4"/>
      <c r="E368" s="3">
        <f t="shared" ref="E368:Y368" si="103">E369+E370+E371</f>
        <v>0</v>
      </c>
      <c r="F368" s="3">
        <f t="shared" si="103"/>
        <v>0</v>
      </c>
      <c r="G368" s="3">
        <f t="shared" si="103"/>
        <v>0</v>
      </c>
      <c r="H368" s="3">
        <f t="shared" si="103"/>
        <v>0</v>
      </c>
      <c r="I368" s="3">
        <f t="shared" si="103"/>
        <v>0</v>
      </c>
      <c r="J368" s="3">
        <f t="shared" si="103"/>
        <v>0</v>
      </c>
      <c r="K368" s="3">
        <f t="shared" si="103"/>
        <v>0</v>
      </c>
      <c r="L368" s="3">
        <f t="shared" si="103"/>
        <v>0</v>
      </c>
      <c r="M368" s="3">
        <f t="shared" si="103"/>
        <v>0</v>
      </c>
      <c r="N368" s="3">
        <f t="shared" si="103"/>
        <v>0</v>
      </c>
      <c r="O368" s="3">
        <f t="shared" si="103"/>
        <v>0</v>
      </c>
      <c r="P368" s="3">
        <f t="shared" si="103"/>
        <v>0</v>
      </c>
      <c r="Q368" s="3">
        <f t="shared" si="103"/>
        <v>0</v>
      </c>
      <c r="R368" s="3">
        <f t="shared" si="103"/>
        <v>0</v>
      </c>
      <c r="S368" s="3">
        <f t="shared" si="103"/>
        <v>0</v>
      </c>
      <c r="T368" s="3">
        <f t="shared" si="103"/>
        <v>0</v>
      </c>
      <c r="U368" s="3">
        <f t="shared" si="103"/>
        <v>0</v>
      </c>
      <c r="V368" s="3">
        <f t="shared" si="103"/>
        <v>0</v>
      </c>
      <c r="W368" s="3">
        <f t="shared" si="103"/>
        <v>0</v>
      </c>
      <c r="X368" s="3">
        <f t="shared" si="103"/>
        <v>0</v>
      </c>
      <c r="Y368" s="3">
        <f t="shared" si="103"/>
        <v>0</v>
      </c>
      <c r="Z368" s="6"/>
      <c r="AA368" s="3">
        <f>AA369+AA370+AA371</f>
        <v>0</v>
      </c>
    </row>
    <row r="369" spans="1:27" ht="13.5" customHeight="1">
      <c r="A369" s="3"/>
      <c r="B369" s="3"/>
      <c r="C369" s="10"/>
      <c r="D369" s="4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6"/>
      <c r="AA369" s="3"/>
    </row>
    <row r="370" spans="1:27" ht="12.75" customHeight="1">
      <c r="A370" s="3"/>
      <c r="B370" s="3"/>
      <c r="C370" s="10"/>
      <c r="D370" s="4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6"/>
      <c r="AA370" s="3"/>
    </row>
    <row r="371" spans="1:27" ht="12.75" customHeight="1">
      <c r="A371" s="3"/>
      <c r="B371" s="3"/>
      <c r="C371" s="10"/>
      <c r="D371" s="4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6"/>
      <c r="AA371" s="3"/>
    </row>
    <row r="372" spans="1:27" ht="90" customHeight="1">
      <c r="A372" s="3" t="s">
        <v>117</v>
      </c>
      <c r="B372" s="3">
        <f>B373+B377</f>
        <v>0</v>
      </c>
      <c r="C372" s="10"/>
      <c r="D372" s="4"/>
      <c r="E372" s="3">
        <f t="shared" ref="E372:Y372" si="104">E373+E377</f>
        <v>0</v>
      </c>
      <c r="F372" s="3">
        <f t="shared" si="104"/>
        <v>0</v>
      </c>
      <c r="G372" s="3">
        <f t="shared" si="104"/>
        <v>0</v>
      </c>
      <c r="H372" s="3">
        <f t="shared" si="104"/>
        <v>0</v>
      </c>
      <c r="I372" s="3">
        <f t="shared" si="104"/>
        <v>0</v>
      </c>
      <c r="J372" s="3">
        <f t="shared" si="104"/>
        <v>0</v>
      </c>
      <c r="K372" s="3">
        <f t="shared" si="104"/>
        <v>0</v>
      </c>
      <c r="L372" s="3">
        <f t="shared" si="104"/>
        <v>0</v>
      </c>
      <c r="M372" s="3">
        <f t="shared" si="104"/>
        <v>0</v>
      </c>
      <c r="N372" s="3">
        <f t="shared" si="104"/>
        <v>0</v>
      </c>
      <c r="O372" s="3">
        <f t="shared" si="104"/>
        <v>0</v>
      </c>
      <c r="P372" s="3">
        <f t="shared" si="104"/>
        <v>0</v>
      </c>
      <c r="Q372" s="3">
        <f t="shared" si="104"/>
        <v>0</v>
      </c>
      <c r="R372" s="3">
        <f t="shared" si="104"/>
        <v>0</v>
      </c>
      <c r="S372" s="3">
        <f t="shared" si="104"/>
        <v>0</v>
      </c>
      <c r="T372" s="3">
        <f t="shared" si="104"/>
        <v>0</v>
      </c>
      <c r="U372" s="3">
        <f t="shared" si="104"/>
        <v>0</v>
      </c>
      <c r="V372" s="3">
        <f t="shared" si="104"/>
        <v>0</v>
      </c>
      <c r="W372" s="3">
        <f t="shared" si="104"/>
        <v>0</v>
      </c>
      <c r="X372" s="3">
        <f t="shared" si="104"/>
        <v>0</v>
      </c>
      <c r="Y372" s="3">
        <f t="shared" si="104"/>
        <v>0</v>
      </c>
      <c r="Z372" s="6"/>
      <c r="AA372" s="3">
        <f>AA373+AA377</f>
        <v>0</v>
      </c>
    </row>
    <row r="373" spans="1:27" ht="30" customHeight="1">
      <c r="A373" s="3" t="s">
        <v>118</v>
      </c>
      <c r="B373" s="3">
        <f>B374+B375+B376</f>
        <v>0</v>
      </c>
      <c r="C373" s="10"/>
      <c r="D373" s="4"/>
      <c r="E373" s="3">
        <f t="shared" ref="E373:Y373" si="105">E374+E375+E376</f>
        <v>0</v>
      </c>
      <c r="F373" s="3">
        <f t="shared" si="105"/>
        <v>0</v>
      </c>
      <c r="G373" s="3">
        <f t="shared" si="105"/>
        <v>0</v>
      </c>
      <c r="H373" s="3">
        <f t="shared" si="105"/>
        <v>0</v>
      </c>
      <c r="I373" s="3">
        <f t="shared" si="105"/>
        <v>0</v>
      </c>
      <c r="J373" s="3">
        <f t="shared" si="105"/>
        <v>0</v>
      </c>
      <c r="K373" s="3">
        <f t="shared" si="105"/>
        <v>0</v>
      </c>
      <c r="L373" s="3">
        <f t="shared" si="105"/>
        <v>0</v>
      </c>
      <c r="M373" s="3">
        <f t="shared" si="105"/>
        <v>0</v>
      </c>
      <c r="N373" s="3">
        <f t="shared" si="105"/>
        <v>0</v>
      </c>
      <c r="O373" s="3">
        <f t="shared" si="105"/>
        <v>0</v>
      </c>
      <c r="P373" s="3">
        <f t="shared" si="105"/>
        <v>0</v>
      </c>
      <c r="Q373" s="3">
        <f t="shared" si="105"/>
        <v>0</v>
      </c>
      <c r="R373" s="3">
        <f t="shared" si="105"/>
        <v>0</v>
      </c>
      <c r="S373" s="3">
        <f t="shared" si="105"/>
        <v>0</v>
      </c>
      <c r="T373" s="3">
        <f t="shared" si="105"/>
        <v>0</v>
      </c>
      <c r="U373" s="3">
        <f t="shared" si="105"/>
        <v>0</v>
      </c>
      <c r="V373" s="3">
        <f t="shared" si="105"/>
        <v>0</v>
      </c>
      <c r="W373" s="3">
        <f t="shared" si="105"/>
        <v>0</v>
      </c>
      <c r="X373" s="3">
        <f t="shared" si="105"/>
        <v>0</v>
      </c>
      <c r="Y373" s="3">
        <f t="shared" si="105"/>
        <v>0</v>
      </c>
      <c r="Z373" s="6"/>
      <c r="AA373" s="3">
        <f>AA374+AA375+AA376</f>
        <v>0</v>
      </c>
    </row>
    <row r="374" spans="1:27" ht="11.25" customHeight="1">
      <c r="A374" s="3"/>
      <c r="B374" s="3"/>
      <c r="C374" s="10"/>
      <c r="D374" s="4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6"/>
      <c r="AA374" s="3"/>
    </row>
    <row r="375" spans="1:27" ht="12" customHeight="1">
      <c r="A375" s="3"/>
      <c r="B375" s="3"/>
      <c r="C375" s="10"/>
      <c r="D375" s="4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6"/>
      <c r="AA375" s="3"/>
    </row>
    <row r="376" spans="1:27" ht="12" customHeight="1">
      <c r="A376" s="3"/>
      <c r="B376" s="3"/>
      <c r="C376" s="10"/>
      <c r="D376" s="4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6"/>
      <c r="AA376" s="3"/>
    </row>
    <row r="377" spans="1:27" ht="45" customHeight="1">
      <c r="A377" s="3" t="s">
        <v>119</v>
      </c>
      <c r="B377" s="3">
        <f>B378+B379+B380</f>
        <v>0</v>
      </c>
      <c r="C377" s="10"/>
      <c r="D377" s="4"/>
      <c r="E377" s="3">
        <f t="shared" ref="E377:Y377" si="106">E378+E379+E380</f>
        <v>0</v>
      </c>
      <c r="F377" s="3">
        <f t="shared" si="106"/>
        <v>0</v>
      </c>
      <c r="G377" s="3">
        <f t="shared" si="106"/>
        <v>0</v>
      </c>
      <c r="H377" s="3">
        <f t="shared" si="106"/>
        <v>0</v>
      </c>
      <c r="I377" s="3">
        <f t="shared" si="106"/>
        <v>0</v>
      </c>
      <c r="J377" s="3">
        <f t="shared" si="106"/>
        <v>0</v>
      </c>
      <c r="K377" s="3">
        <f t="shared" si="106"/>
        <v>0</v>
      </c>
      <c r="L377" s="3">
        <f t="shared" si="106"/>
        <v>0</v>
      </c>
      <c r="M377" s="3">
        <f t="shared" si="106"/>
        <v>0</v>
      </c>
      <c r="N377" s="3">
        <f t="shared" si="106"/>
        <v>0</v>
      </c>
      <c r="O377" s="3">
        <f t="shared" si="106"/>
        <v>0</v>
      </c>
      <c r="P377" s="3">
        <f t="shared" si="106"/>
        <v>0</v>
      </c>
      <c r="Q377" s="3">
        <f t="shared" si="106"/>
        <v>0</v>
      </c>
      <c r="R377" s="3">
        <f t="shared" si="106"/>
        <v>0</v>
      </c>
      <c r="S377" s="3">
        <f t="shared" si="106"/>
        <v>0</v>
      </c>
      <c r="T377" s="3">
        <f t="shared" si="106"/>
        <v>0</v>
      </c>
      <c r="U377" s="3">
        <f t="shared" si="106"/>
        <v>0</v>
      </c>
      <c r="V377" s="3">
        <f t="shared" si="106"/>
        <v>0</v>
      </c>
      <c r="W377" s="3">
        <f t="shared" si="106"/>
        <v>0</v>
      </c>
      <c r="X377" s="3">
        <f t="shared" si="106"/>
        <v>0</v>
      </c>
      <c r="Y377" s="3">
        <f t="shared" si="106"/>
        <v>0</v>
      </c>
      <c r="Z377" s="6"/>
      <c r="AA377" s="3">
        <f>AA378+AA379+AA380</f>
        <v>0</v>
      </c>
    </row>
    <row r="378" spans="1:27" ht="12" customHeight="1">
      <c r="A378" s="3"/>
      <c r="B378" s="3"/>
      <c r="C378" s="10"/>
      <c r="D378" s="4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6"/>
      <c r="AA378" s="3"/>
    </row>
    <row r="379" spans="1:27" ht="12" customHeight="1">
      <c r="A379" s="3"/>
      <c r="B379" s="3"/>
      <c r="C379" s="10"/>
      <c r="D379" s="4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6"/>
      <c r="AA379" s="3"/>
    </row>
    <row r="380" spans="1:27" ht="12.75" customHeight="1">
      <c r="A380" s="3"/>
      <c r="B380" s="3"/>
      <c r="C380" s="10"/>
      <c r="D380" s="4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6"/>
      <c r="AA380" s="3"/>
    </row>
    <row r="381" spans="1:27" ht="45" customHeight="1">
      <c r="A381" s="3" t="s">
        <v>120</v>
      </c>
      <c r="B381" s="3">
        <f>B382</f>
        <v>0</v>
      </c>
      <c r="C381" s="10"/>
      <c r="D381" s="4"/>
      <c r="E381" s="3">
        <f t="shared" ref="E381:Y381" si="107">E382</f>
        <v>0</v>
      </c>
      <c r="F381" s="3">
        <f t="shared" si="107"/>
        <v>0</v>
      </c>
      <c r="G381" s="3">
        <f t="shared" si="107"/>
        <v>0</v>
      </c>
      <c r="H381" s="3">
        <f t="shared" si="107"/>
        <v>0</v>
      </c>
      <c r="I381" s="3">
        <f t="shared" si="107"/>
        <v>0</v>
      </c>
      <c r="J381" s="3">
        <f t="shared" si="107"/>
        <v>0</v>
      </c>
      <c r="K381" s="3">
        <f t="shared" si="107"/>
        <v>0</v>
      </c>
      <c r="L381" s="3">
        <f t="shared" si="107"/>
        <v>0</v>
      </c>
      <c r="M381" s="3">
        <f t="shared" si="107"/>
        <v>0</v>
      </c>
      <c r="N381" s="3">
        <f t="shared" si="107"/>
        <v>0</v>
      </c>
      <c r="O381" s="3">
        <f t="shared" si="107"/>
        <v>0</v>
      </c>
      <c r="P381" s="3">
        <f t="shared" si="107"/>
        <v>0</v>
      </c>
      <c r="Q381" s="3">
        <f t="shared" si="107"/>
        <v>0</v>
      </c>
      <c r="R381" s="3">
        <f t="shared" si="107"/>
        <v>0</v>
      </c>
      <c r="S381" s="3">
        <f t="shared" si="107"/>
        <v>0</v>
      </c>
      <c r="T381" s="3">
        <f t="shared" si="107"/>
        <v>0</v>
      </c>
      <c r="U381" s="3">
        <f t="shared" si="107"/>
        <v>0</v>
      </c>
      <c r="V381" s="3">
        <f t="shared" si="107"/>
        <v>0</v>
      </c>
      <c r="W381" s="3">
        <f t="shared" si="107"/>
        <v>0</v>
      </c>
      <c r="X381" s="3">
        <f t="shared" si="107"/>
        <v>0</v>
      </c>
      <c r="Y381" s="3">
        <f t="shared" si="107"/>
        <v>0</v>
      </c>
      <c r="Z381" s="6"/>
      <c r="AA381" s="3">
        <f>AA382</f>
        <v>0</v>
      </c>
    </row>
    <row r="382" spans="1:27" ht="30" customHeight="1">
      <c r="A382" s="3" t="s">
        <v>121</v>
      </c>
      <c r="B382" s="3">
        <f>B383+B384+B385</f>
        <v>0</v>
      </c>
      <c r="C382" s="10"/>
      <c r="D382" s="4"/>
      <c r="E382" s="3">
        <f t="shared" ref="E382:Y382" si="108">E383+E384+E385</f>
        <v>0</v>
      </c>
      <c r="F382" s="3">
        <f t="shared" si="108"/>
        <v>0</v>
      </c>
      <c r="G382" s="3">
        <f t="shared" si="108"/>
        <v>0</v>
      </c>
      <c r="H382" s="3">
        <f t="shared" si="108"/>
        <v>0</v>
      </c>
      <c r="I382" s="3">
        <f t="shared" si="108"/>
        <v>0</v>
      </c>
      <c r="J382" s="3">
        <f t="shared" si="108"/>
        <v>0</v>
      </c>
      <c r="K382" s="3">
        <f t="shared" si="108"/>
        <v>0</v>
      </c>
      <c r="L382" s="3">
        <f t="shared" si="108"/>
        <v>0</v>
      </c>
      <c r="M382" s="3">
        <f t="shared" si="108"/>
        <v>0</v>
      </c>
      <c r="N382" s="3">
        <f t="shared" si="108"/>
        <v>0</v>
      </c>
      <c r="O382" s="3">
        <f t="shared" si="108"/>
        <v>0</v>
      </c>
      <c r="P382" s="3">
        <f t="shared" si="108"/>
        <v>0</v>
      </c>
      <c r="Q382" s="3">
        <f t="shared" si="108"/>
        <v>0</v>
      </c>
      <c r="R382" s="3">
        <f t="shared" si="108"/>
        <v>0</v>
      </c>
      <c r="S382" s="3">
        <f t="shared" si="108"/>
        <v>0</v>
      </c>
      <c r="T382" s="3">
        <f t="shared" si="108"/>
        <v>0</v>
      </c>
      <c r="U382" s="3">
        <f t="shared" si="108"/>
        <v>0</v>
      </c>
      <c r="V382" s="3">
        <f t="shared" si="108"/>
        <v>0</v>
      </c>
      <c r="W382" s="3">
        <f t="shared" si="108"/>
        <v>0</v>
      </c>
      <c r="X382" s="3">
        <f t="shared" si="108"/>
        <v>0</v>
      </c>
      <c r="Y382" s="3">
        <f t="shared" si="108"/>
        <v>0</v>
      </c>
      <c r="Z382" s="6"/>
      <c r="AA382" s="3">
        <f>AA383+AA384+AA385</f>
        <v>0</v>
      </c>
    </row>
    <row r="383" spans="1:27" ht="12" customHeight="1">
      <c r="A383" s="3"/>
      <c r="B383" s="3"/>
      <c r="C383" s="10"/>
      <c r="D383" s="4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6"/>
      <c r="AA383" s="3"/>
    </row>
    <row r="384" spans="1:27" ht="12.75" customHeight="1">
      <c r="A384" s="3"/>
      <c r="B384" s="3"/>
      <c r="C384" s="10"/>
      <c r="D384" s="4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6"/>
      <c r="AA384" s="3"/>
    </row>
    <row r="385" spans="1:27" ht="12" customHeight="1">
      <c r="A385" s="3"/>
      <c r="B385" s="3"/>
      <c r="C385" s="10"/>
      <c r="D385" s="4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6"/>
      <c r="AA385" s="3"/>
    </row>
    <row r="386" spans="1:27" ht="45" customHeight="1">
      <c r="A386" s="7" t="s">
        <v>122</v>
      </c>
      <c r="B386" s="8">
        <f>B8+B21+B42+B140+B145+B162+B175+B188+B209+B222+B247+B260+B265+B294+B319+B324+B329+B342+B359+B372+B381</f>
        <v>191</v>
      </c>
      <c r="C386" s="8" t="s">
        <v>126</v>
      </c>
      <c r="D386" s="8">
        <f t="shared" ref="D386" si="109">SUM(D278:D302)</f>
        <v>0</v>
      </c>
      <c r="E386" s="8">
        <f t="shared" ref="E386:Y386" si="110">E8+E21+E42+E140+E145+E162+E175+E188+E209+E222+E247+E260+E265+E294+E319+E324+E329+E342+E359+E372+E381</f>
        <v>11</v>
      </c>
      <c r="F386" s="8">
        <f t="shared" si="110"/>
        <v>9</v>
      </c>
      <c r="G386" s="8">
        <f t="shared" si="110"/>
        <v>2</v>
      </c>
      <c r="H386" s="8">
        <f t="shared" si="110"/>
        <v>10</v>
      </c>
      <c r="I386" s="8">
        <f t="shared" si="110"/>
        <v>10</v>
      </c>
      <c r="J386" s="8">
        <f t="shared" si="110"/>
        <v>0</v>
      </c>
      <c r="K386" s="8">
        <f t="shared" si="110"/>
        <v>10</v>
      </c>
      <c r="L386" s="8">
        <f t="shared" si="110"/>
        <v>10</v>
      </c>
      <c r="M386" s="8">
        <f t="shared" si="110"/>
        <v>0</v>
      </c>
      <c r="N386" s="8">
        <f t="shared" si="110"/>
        <v>6</v>
      </c>
      <c r="O386" s="8">
        <f t="shared" si="110"/>
        <v>5</v>
      </c>
      <c r="P386" s="8">
        <f t="shared" si="110"/>
        <v>1</v>
      </c>
      <c r="Q386" s="8">
        <f t="shared" si="110"/>
        <v>11</v>
      </c>
      <c r="R386" s="8">
        <f t="shared" si="110"/>
        <v>11</v>
      </c>
      <c r="S386" s="8">
        <f t="shared" si="110"/>
        <v>0</v>
      </c>
      <c r="T386" s="8">
        <f t="shared" si="110"/>
        <v>8</v>
      </c>
      <c r="U386" s="8">
        <f t="shared" si="110"/>
        <v>8</v>
      </c>
      <c r="V386" s="8">
        <f t="shared" si="110"/>
        <v>0</v>
      </c>
      <c r="W386" s="8">
        <f t="shared" si="110"/>
        <v>7</v>
      </c>
      <c r="X386" s="8">
        <f t="shared" si="110"/>
        <v>6</v>
      </c>
      <c r="Y386" s="8">
        <f t="shared" si="110"/>
        <v>1</v>
      </c>
      <c r="Z386" s="8" t="s">
        <v>126</v>
      </c>
      <c r="AA386" s="8">
        <f>AA8+AA21+AA42+AA140+AA145+AA162+AA175+AA188+AA209+AA222+AA247+AA260+AA265+AA294+AA319+AA324+AA329+AA342+AA359+AA372+AA381</f>
        <v>63</v>
      </c>
    </row>
  </sheetData>
  <mergeCells count="30">
    <mergeCell ref="A7:S7"/>
    <mergeCell ref="A1:T1"/>
    <mergeCell ref="D2:D5"/>
    <mergeCell ref="E2:Y2"/>
    <mergeCell ref="AA2:AA5"/>
    <mergeCell ref="E3:G3"/>
    <mergeCell ref="H3:J3"/>
    <mergeCell ref="K3:M3"/>
    <mergeCell ref="N3:P3"/>
    <mergeCell ref="Q3:S3"/>
    <mergeCell ref="T3:V3"/>
    <mergeCell ref="W3:Y3"/>
    <mergeCell ref="E4:E5"/>
    <mergeCell ref="F4:G4"/>
    <mergeCell ref="H4:H5"/>
    <mergeCell ref="Z2:Z5"/>
    <mergeCell ref="A2:A5"/>
    <mergeCell ref="B2:B5"/>
    <mergeCell ref="C2:C5"/>
    <mergeCell ref="W4:W5"/>
    <mergeCell ref="X4:Y4"/>
    <mergeCell ref="Q4:Q5"/>
    <mergeCell ref="R4:S4"/>
    <mergeCell ref="T4:T5"/>
    <mergeCell ref="U4:V4"/>
    <mergeCell ref="I4:J4"/>
    <mergeCell ref="K4:K5"/>
    <mergeCell ref="L4:M4"/>
    <mergeCell ref="N4:N5"/>
    <mergeCell ref="O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2019-06-18T14:05:45Z</dcterms:modified>
</cp:coreProperties>
</file>